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6" tabRatio="500"/>
  </bookViews>
  <sheets>
    <sheet name="Лист1" sheetId="1" r:id="rId1"/>
  </sheets>
  <definedNames>
    <definedName name="_GoBack" localSheetId="0">Лист1!$A$4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8" i="1" l="1"/>
  <c r="F169" i="1"/>
  <c r="F678" i="1" l="1"/>
  <c r="F711" i="1"/>
  <c r="F712" i="1"/>
  <c r="F713" i="1"/>
  <c r="F714" i="1"/>
  <c r="F167" i="1"/>
  <c r="F159" i="1" s="1"/>
  <c r="F170" i="1"/>
  <c r="F171" i="1"/>
  <c r="F334" i="1" l="1"/>
  <c r="F333" i="1" s="1"/>
  <c r="F744" i="1" l="1"/>
  <c r="F709" i="1" l="1"/>
  <c r="F708" i="1" s="1"/>
  <c r="F707" i="1" s="1"/>
  <c r="F705" i="1"/>
  <c r="F704" i="1" s="1"/>
  <c r="F703" i="1" s="1"/>
  <c r="F687" i="1"/>
  <c r="F686" i="1" s="1"/>
  <c r="F553" i="1"/>
  <c r="F543" i="1"/>
  <c r="F542" i="1" s="1"/>
  <c r="F541" i="1" s="1"/>
  <c r="F431" i="1"/>
  <c r="F430" i="1" s="1"/>
  <c r="F429" i="1" s="1"/>
  <c r="F428" i="1" s="1"/>
  <c r="F287" i="1"/>
  <c r="F225" i="1" l="1"/>
  <c r="F224" i="1" s="1"/>
  <c r="F228" i="1"/>
  <c r="F227" i="1" s="1"/>
  <c r="F231" i="1"/>
  <c r="F230" i="1" s="1"/>
  <c r="F220" i="1"/>
  <c r="F219" i="1" s="1"/>
  <c r="F218" i="1" s="1"/>
  <c r="F217" i="1" s="1"/>
  <c r="F216" i="1" s="1"/>
  <c r="F71" i="1"/>
  <c r="F223" i="1" l="1"/>
  <c r="F222" i="1" s="1"/>
  <c r="F519" i="1"/>
  <c r="F518" i="1" s="1"/>
  <c r="F522" i="1"/>
  <c r="F521" i="1" s="1"/>
  <c r="F416" i="1"/>
  <c r="F415" i="1" s="1"/>
  <c r="F414" i="1" s="1"/>
  <c r="F413" i="1" s="1"/>
  <c r="F412" i="1" s="1"/>
  <c r="F411" i="1" s="1"/>
  <c r="F691" i="1"/>
  <c r="F690" i="1" s="1"/>
  <c r="F689" i="1" s="1"/>
  <c r="F517" i="1" l="1"/>
  <c r="F516" i="1" s="1"/>
  <c r="F515" i="1" s="1"/>
  <c r="F514" i="1" s="1"/>
  <c r="F805" i="1"/>
  <c r="F804" i="1" s="1"/>
  <c r="F808" i="1"/>
  <c r="F807" i="1" s="1"/>
  <c r="F811" i="1"/>
  <c r="F810" i="1" s="1"/>
  <c r="F800" i="1"/>
  <c r="F802" i="1"/>
  <c r="F728" i="1"/>
  <c r="F727" i="1" s="1"/>
  <c r="F731" i="1"/>
  <c r="F730" i="1" s="1"/>
  <c r="F734" i="1"/>
  <c r="F733" i="1" s="1"/>
  <c r="F637" i="1"/>
  <c r="F636" i="1" s="1"/>
  <c r="F635" i="1" s="1"/>
  <c r="F634" i="1" s="1"/>
  <c r="F633" i="1" s="1"/>
  <c r="F632" i="1" s="1"/>
  <c r="F213" i="1"/>
  <c r="F212" i="1" s="1"/>
  <c r="F211" i="1" s="1"/>
  <c r="F210" i="1" s="1"/>
  <c r="F209" i="1" s="1"/>
  <c r="F208" i="1" s="1"/>
  <c r="F207" i="1" s="1"/>
  <c r="F129" i="1"/>
  <c r="F131" i="1"/>
  <c r="F822" i="1"/>
  <c r="F820" i="1"/>
  <c r="F817" i="1"/>
  <c r="F816" i="1" s="1"/>
  <c r="F793" i="1"/>
  <c r="F792" i="1" s="1"/>
  <c r="F791" i="1" s="1"/>
  <c r="F790" i="1" s="1"/>
  <c r="F789" i="1" s="1"/>
  <c r="F788" i="1" s="1"/>
  <c r="F786" i="1"/>
  <c r="F785" i="1" s="1"/>
  <c r="F784" i="1" s="1"/>
  <c r="F783" i="1" s="1"/>
  <c r="F782" i="1" s="1"/>
  <c r="F780" i="1"/>
  <c r="F779" i="1" s="1"/>
  <c r="F778" i="1" s="1"/>
  <c r="F776" i="1"/>
  <c r="F774" i="1"/>
  <c r="F772" i="1"/>
  <c r="F770" i="1"/>
  <c r="F764" i="1"/>
  <c r="F763" i="1" s="1"/>
  <c r="F762" i="1" s="1"/>
  <c r="F761" i="1" s="1"/>
  <c r="F760" i="1" s="1"/>
  <c r="F758" i="1"/>
  <c r="F757" i="1" s="1"/>
  <c r="F756" i="1" s="1"/>
  <c r="F755" i="1" s="1"/>
  <c r="F754" i="1" s="1"/>
  <c r="F752" i="1"/>
  <c r="F751" i="1" s="1"/>
  <c r="F750" i="1" s="1"/>
  <c r="F749" i="1" s="1"/>
  <c r="F748" i="1" s="1"/>
  <c r="F742" i="1"/>
  <c r="F741" i="1" s="1"/>
  <c r="F739" i="1"/>
  <c r="F738" i="1" s="1"/>
  <c r="F721" i="1"/>
  <c r="F720" i="1" s="1"/>
  <c r="F719" i="1" s="1"/>
  <c r="F718" i="1" s="1"/>
  <c r="F717" i="1" s="1"/>
  <c r="F716" i="1" s="1"/>
  <c r="F701" i="1"/>
  <c r="F700" i="1" s="1"/>
  <c r="F696" i="1"/>
  <c r="F695" i="1" s="1"/>
  <c r="F694" i="1" s="1"/>
  <c r="F693" i="1" s="1"/>
  <c r="F684" i="1"/>
  <c r="F683" i="1" s="1"/>
  <c r="F681" i="1"/>
  <c r="F676" i="1"/>
  <c r="F675" i="1" s="1"/>
  <c r="F674" i="1" s="1"/>
  <c r="F673" i="1" s="1"/>
  <c r="F672" i="1" s="1"/>
  <c r="F670" i="1"/>
  <c r="F669" i="1" s="1"/>
  <c r="F668" i="1" s="1"/>
  <c r="F667" i="1" s="1"/>
  <c r="F666" i="1" s="1"/>
  <c r="F664" i="1"/>
  <c r="F663" i="1" s="1"/>
  <c r="F662" i="1" s="1"/>
  <c r="F661" i="1" s="1"/>
  <c r="F660" i="1" s="1"/>
  <c r="F658" i="1"/>
  <c r="F657" i="1" s="1"/>
  <c r="F656" i="1" s="1"/>
  <c r="F655" i="1" s="1"/>
  <c r="F654" i="1" s="1"/>
  <c r="F652" i="1"/>
  <c r="F651" i="1" s="1"/>
  <c r="F650" i="1" s="1"/>
  <c r="F649" i="1" s="1"/>
  <c r="F648" i="1" s="1"/>
  <c r="F646" i="1"/>
  <c r="F645" i="1" s="1"/>
  <c r="F644" i="1" s="1"/>
  <c r="F643" i="1" s="1"/>
  <c r="F642" i="1" s="1"/>
  <c r="F641" i="1" s="1"/>
  <c r="F630" i="1"/>
  <c r="F629" i="1" s="1"/>
  <c r="F628" i="1" s="1"/>
  <c r="F627" i="1" s="1"/>
  <c r="F626" i="1" s="1"/>
  <c r="F625" i="1" s="1"/>
  <c r="F623" i="1"/>
  <c r="F622" i="1" s="1"/>
  <c r="F621" i="1" s="1"/>
  <c r="F620" i="1" s="1"/>
  <c r="F619" i="1" s="1"/>
  <c r="F618" i="1" s="1"/>
  <c r="F616" i="1"/>
  <c r="F615" i="1" s="1"/>
  <c r="F614" i="1" s="1"/>
  <c r="F613" i="1" s="1"/>
  <c r="F612" i="1" s="1"/>
  <c r="F610" i="1"/>
  <c r="F609" i="1" s="1"/>
  <c r="F608" i="1" s="1"/>
  <c r="F607" i="1" s="1"/>
  <c r="F606" i="1" s="1"/>
  <c r="F604" i="1"/>
  <c r="F603" i="1" s="1"/>
  <c r="F602" i="1" s="1"/>
  <c r="F601" i="1" s="1"/>
  <c r="F600" i="1" s="1"/>
  <c r="F597" i="1"/>
  <c r="F596" i="1" s="1"/>
  <c r="F595" i="1" s="1"/>
  <c r="F594" i="1" s="1"/>
  <c r="F593" i="1" s="1"/>
  <c r="F592" i="1" s="1"/>
  <c r="F590" i="1"/>
  <c r="F588" i="1"/>
  <c r="F586" i="1"/>
  <c r="F577" i="1"/>
  <c r="F576" i="1" s="1"/>
  <c r="F574" i="1"/>
  <c r="F573" i="1" s="1"/>
  <c r="F571" i="1"/>
  <c r="F570" i="1" s="1"/>
  <c r="F568" i="1"/>
  <c r="F567" i="1" s="1"/>
  <c r="F565" i="1"/>
  <c r="F564" i="1" s="1"/>
  <c r="F558" i="1"/>
  <c r="F557" i="1" s="1"/>
  <c r="F556" i="1" s="1"/>
  <c r="F555" i="1" s="1"/>
  <c r="F551" i="1"/>
  <c r="F550" i="1" s="1"/>
  <c r="F548" i="1"/>
  <c r="F547" i="1" s="1"/>
  <c r="F539" i="1"/>
  <c r="F538" i="1" s="1"/>
  <c r="F537" i="1" s="1"/>
  <c r="F536" i="1" s="1"/>
  <c r="F535" i="1" s="1"/>
  <c r="F533" i="1"/>
  <c r="F532" i="1" s="1"/>
  <c r="F530" i="1"/>
  <c r="F529" i="1" s="1"/>
  <c r="F512" i="1"/>
  <c r="F511" i="1" s="1"/>
  <c r="F509" i="1"/>
  <c r="F508" i="1" s="1"/>
  <c r="F502" i="1"/>
  <c r="F501" i="1" s="1"/>
  <c r="F500" i="1" s="1"/>
  <c r="F499" i="1" s="1"/>
  <c r="F498" i="1" s="1"/>
  <c r="F496" i="1"/>
  <c r="F495" i="1" s="1"/>
  <c r="F494" i="1" s="1"/>
  <c r="F493" i="1" s="1"/>
  <c r="F492" i="1" s="1"/>
  <c r="F490" i="1"/>
  <c r="F489" i="1" s="1"/>
  <c r="F488" i="1" s="1"/>
  <c r="F487" i="1" s="1"/>
  <c r="F486" i="1" s="1"/>
  <c r="F484" i="1"/>
  <c r="F483" i="1" s="1"/>
  <c r="F482" i="1" s="1"/>
  <c r="F481" i="1" s="1"/>
  <c r="F480" i="1" s="1"/>
  <c r="F478" i="1"/>
  <c r="F477" i="1" s="1"/>
  <c r="F476" i="1" s="1"/>
  <c r="F475" i="1" s="1"/>
  <c r="F474" i="1" s="1"/>
  <c r="F473" i="1" s="1"/>
  <c r="F471" i="1"/>
  <c r="F470" i="1" s="1"/>
  <c r="F468" i="1"/>
  <c r="F467" i="1" s="1"/>
  <c r="F464" i="1"/>
  <c r="F463" i="1" s="1"/>
  <c r="F461" i="1"/>
  <c r="F459" i="1"/>
  <c r="F456" i="1"/>
  <c r="F455" i="1" s="1"/>
  <c r="F453" i="1"/>
  <c r="F452" i="1" s="1"/>
  <c r="F450" i="1"/>
  <c r="F449" i="1" s="1"/>
  <c r="F448" i="1" s="1"/>
  <c r="F446" i="1"/>
  <c r="F445" i="1" s="1"/>
  <c r="F443" i="1"/>
  <c r="F441" i="1"/>
  <c r="F439" i="1"/>
  <c r="F437" i="1"/>
  <c r="F426" i="1"/>
  <c r="F425" i="1" s="1"/>
  <c r="F423" i="1"/>
  <c r="F422" i="1" s="1"/>
  <c r="F409" i="1"/>
  <c r="F408" i="1" s="1"/>
  <c r="F407" i="1" s="1"/>
  <c r="F406" i="1" s="1"/>
  <c r="F405" i="1" s="1"/>
  <c r="F403" i="1"/>
  <c r="F401" i="1"/>
  <c r="F398" i="1"/>
  <c r="F396" i="1"/>
  <c r="F394" i="1"/>
  <c r="F386" i="1"/>
  <c r="F385" i="1" s="1"/>
  <c r="F383" i="1"/>
  <c r="F382" i="1" s="1"/>
  <c r="F380" i="1"/>
  <c r="F379" i="1" s="1"/>
  <c r="F377" i="1"/>
  <c r="F376" i="1" s="1"/>
  <c r="F374" i="1"/>
  <c r="F373" i="1" s="1"/>
  <c r="F366" i="1"/>
  <c r="F365" i="1" s="1"/>
  <c r="F364" i="1" s="1"/>
  <c r="F363" i="1" s="1"/>
  <c r="F362" i="1" s="1"/>
  <c r="F360" i="1"/>
  <c r="F359" i="1" s="1"/>
  <c r="F358" i="1" s="1"/>
  <c r="F357" i="1" s="1"/>
  <c r="F354" i="1"/>
  <c r="F353" i="1" s="1"/>
  <c r="F352" i="1" s="1"/>
  <c r="F351" i="1" s="1"/>
  <c r="F350" i="1" s="1"/>
  <c r="F349" i="1" s="1"/>
  <c r="F348" i="1" s="1"/>
  <c r="F345" i="1"/>
  <c r="F344" i="1" s="1"/>
  <c r="F342" i="1"/>
  <c r="F341" i="1" s="1"/>
  <c r="F340" i="1" s="1"/>
  <c r="F331" i="1"/>
  <c r="F330" i="1" s="1"/>
  <c r="F328" i="1"/>
  <c r="F327" i="1" s="1"/>
  <c r="F318" i="1"/>
  <c r="F316" i="1"/>
  <c r="F313" i="1"/>
  <c r="F312" i="1" s="1"/>
  <c r="F307" i="1"/>
  <c r="F305" i="1"/>
  <c r="F302" i="1"/>
  <c r="F301" i="1" s="1"/>
  <c r="F295" i="1"/>
  <c r="F294" i="1" s="1"/>
  <c r="F293" i="1" s="1"/>
  <c r="F292" i="1" s="1"/>
  <c r="F291" i="1" s="1"/>
  <c r="F290" i="1" s="1"/>
  <c r="F289" i="1" s="1"/>
  <c r="F285" i="1"/>
  <c r="F284" i="1" s="1"/>
  <c r="F282" i="1"/>
  <c r="F281" i="1" s="1"/>
  <c r="F276" i="1"/>
  <c r="F275" i="1" s="1"/>
  <c r="F274" i="1" s="1"/>
  <c r="F272" i="1"/>
  <c r="F270" i="1"/>
  <c r="F267" i="1"/>
  <c r="F266" i="1" s="1"/>
  <c r="F265" i="1" s="1"/>
  <c r="F261" i="1"/>
  <c r="F260" i="1" s="1"/>
  <c r="F259" i="1" s="1"/>
  <c r="F258" i="1" s="1"/>
  <c r="F257" i="1" s="1"/>
  <c r="F254" i="1"/>
  <c r="F253" i="1" s="1"/>
  <c r="F252" i="1" s="1"/>
  <c r="F251" i="1" s="1"/>
  <c r="F250" i="1" s="1"/>
  <c r="F248" i="1"/>
  <c r="F247" i="1" s="1"/>
  <c r="F245" i="1"/>
  <c r="F244" i="1" s="1"/>
  <c r="F238" i="1"/>
  <c r="F237" i="1" s="1"/>
  <c r="F236" i="1" s="1"/>
  <c r="F235" i="1" s="1"/>
  <c r="F234" i="1" s="1"/>
  <c r="F233" i="1" s="1"/>
  <c r="F204" i="1"/>
  <c r="F203" i="1" s="1"/>
  <c r="F201" i="1"/>
  <c r="F200" i="1" s="1"/>
  <c r="F194" i="1"/>
  <c r="F193" i="1" s="1"/>
  <c r="F192" i="1" s="1"/>
  <c r="F191" i="1" s="1"/>
  <c r="F190" i="1" s="1"/>
  <c r="F187" i="1"/>
  <c r="F185" i="1"/>
  <c r="F179" i="1"/>
  <c r="F177" i="1"/>
  <c r="F165" i="1"/>
  <c r="F163" i="1"/>
  <c r="F157" i="1"/>
  <c r="F156" i="1" s="1"/>
  <c r="F155" i="1" s="1"/>
  <c r="F153" i="1"/>
  <c r="F152" i="1" s="1"/>
  <c r="F150" i="1"/>
  <c r="F148" i="1"/>
  <c r="F145" i="1"/>
  <c r="F144" i="1" s="1"/>
  <c r="F139" i="1"/>
  <c r="F137" i="1"/>
  <c r="F135" i="1"/>
  <c r="F125" i="1"/>
  <c r="F123" i="1"/>
  <c r="F121" i="1"/>
  <c r="F117" i="1"/>
  <c r="F116" i="1" s="1"/>
  <c r="F115" i="1" s="1"/>
  <c r="F114" i="1" s="1"/>
  <c r="F113" i="1" s="1"/>
  <c r="F112" i="1" s="1"/>
  <c r="F110" i="1"/>
  <c r="F109" i="1" s="1"/>
  <c r="F108" i="1" s="1"/>
  <c r="F107" i="1" s="1"/>
  <c r="F106" i="1" s="1"/>
  <c r="F104" i="1"/>
  <c r="F103" i="1" s="1"/>
  <c r="F101" i="1"/>
  <c r="F99" i="1"/>
  <c r="F92" i="1"/>
  <c r="F91" i="1" s="1"/>
  <c r="F90" i="1" s="1"/>
  <c r="F89" i="1" s="1"/>
  <c r="F88" i="1" s="1"/>
  <c r="F86" i="1"/>
  <c r="F85" i="1" s="1"/>
  <c r="F84" i="1" s="1"/>
  <c r="F83" i="1" s="1"/>
  <c r="F82" i="1" s="1"/>
  <c r="F80" i="1"/>
  <c r="F79" i="1" s="1"/>
  <c r="F78" i="1" s="1"/>
  <c r="F77" i="1" s="1"/>
  <c r="F76" i="1" s="1"/>
  <c r="F73" i="1"/>
  <c r="F66" i="1"/>
  <c r="F65" i="1" s="1"/>
  <c r="F64" i="1" s="1"/>
  <c r="F59" i="1"/>
  <c r="F58" i="1" s="1"/>
  <c r="F57" i="1" s="1"/>
  <c r="F56" i="1" s="1"/>
  <c r="F55" i="1" s="1"/>
  <c r="F54" i="1" s="1"/>
  <c r="F52" i="1"/>
  <c r="F51" i="1" s="1"/>
  <c r="F50" i="1" s="1"/>
  <c r="F49" i="1" s="1"/>
  <c r="F48" i="1" s="1"/>
  <c r="F46" i="1"/>
  <c r="F44" i="1"/>
  <c r="F41" i="1"/>
  <c r="F40" i="1" s="1"/>
  <c r="F38" i="1"/>
  <c r="F37" i="1" s="1"/>
  <c r="F35" i="1"/>
  <c r="F33" i="1"/>
  <c r="F30" i="1"/>
  <c r="F28" i="1"/>
  <c r="F25" i="1"/>
  <c r="F23" i="1"/>
  <c r="F20" i="1"/>
  <c r="F18" i="1"/>
  <c r="F15" i="1"/>
  <c r="F14" i="1" s="1"/>
  <c r="F10" i="1"/>
  <c r="F9" i="1" s="1"/>
  <c r="F8" i="1" s="1"/>
  <c r="F7" i="1" s="1"/>
  <c r="F326" i="1" l="1"/>
  <c r="F680" i="1"/>
  <c r="F679" i="1" s="1"/>
  <c r="F699" i="1"/>
  <c r="F698" i="1" s="1"/>
  <c r="F70" i="1"/>
  <c r="F69" i="1" s="1"/>
  <c r="F68" i="1" s="1"/>
  <c r="F63" i="1" s="1"/>
  <c r="F62" i="1" s="1"/>
  <c r="F799" i="1"/>
  <c r="F798" i="1" s="1"/>
  <c r="F797" i="1" s="1"/>
  <c r="F796" i="1" s="1"/>
  <c r="F795" i="1" s="1"/>
  <c r="F546" i="1"/>
  <c r="F585" i="1"/>
  <c r="F584" i="1" s="1"/>
  <c r="F583" i="1" s="1"/>
  <c r="F582" i="1" s="1"/>
  <c r="F581" i="1" s="1"/>
  <c r="F507" i="1"/>
  <c r="F506" i="1" s="1"/>
  <c r="F505" i="1" s="1"/>
  <c r="F504" i="1" s="1"/>
  <c r="F563" i="1"/>
  <c r="F562" i="1" s="1"/>
  <c r="F561" i="1" s="1"/>
  <c r="F560" i="1" s="1"/>
  <c r="F339" i="1"/>
  <c r="F338" i="1" s="1"/>
  <c r="F337" i="1" s="1"/>
  <c r="F336" i="1" s="1"/>
  <c r="F726" i="1"/>
  <c r="F725" i="1" s="1"/>
  <c r="F724" i="1" s="1"/>
  <c r="F723" i="1" s="1"/>
  <c r="F27" i="1"/>
  <c r="F98" i="1"/>
  <c r="F97" i="1" s="1"/>
  <c r="F96" i="1" s="1"/>
  <c r="F95" i="1" s="1"/>
  <c r="F94" i="1" s="1"/>
  <c r="F147" i="1"/>
  <c r="F143" i="1" s="1"/>
  <c r="F142" i="1" s="1"/>
  <c r="F141" i="1" s="1"/>
  <c r="F819" i="1"/>
  <c r="F815" i="1" s="1"/>
  <c r="F814" i="1" s="1"/>
  <c r="F813" i="1" s="1"/>
  <c r="F128" i="1"/>
  <c r="F127" i="1" s="1"/>
  <c r="F769" i="1"/>
  <c r="F768" i="1" s="1"/>
  <c r="F767" i="1" s="1"/>
  <c r="F766" i="1" s="1"/>
  <c r="F747" i="1" s="1"/>
  <c r="F17" i="1"/>
  <c r="F22" i="1"/>
  <c r="F134" i="1"/>
  <c r="F133" i="1" s="1"/>
  <c r="F162" i="1"/>
  <c r="F161" i="1" s="1"/>
  <c r="F160" i="1" s="1"/>
  <c r="F176" i="1"/>
  <c r="F175" i="1" s="1"/>
  <c r="F174" i="1" s="1"/>
  <c r="F173" i="1" s="1"/>
  <c r="F184" i="1"/>
  <c r="F183" i="1" s="1"/>
  <c r="F182" i="1" s="1"/>
  <c r="F269" i="1"/>
  <c r="F264" i="1" s="1"/>
  <c r="F263" i="1" s="1"/>
  <c r="F256" i="1" s="1"/>
  <c r="F315" i="1"/>
  <c r="F311" i="1" s="1"/>
  <c r="F310" i="1" s="1"/>
  <c r="F325" i="1"/>
  <c r="F324" i="1" s="1"/>
  <c r="F323" i="1" s="1"/>
  <c r="F322" i="1" s="1"/>
  <c r="F321" i="1" s="1"/>
  <c r="F320" i="1" s="1"/>
  <c r="F400" i="1"/>
  <c r="F436" i="1"/>
  <c r="F458" i="1"/>
  <c r="F466" i="1"/>
  <c r="F599" i="1"/>
  <c r="F32" i="1"/>
  <c r="F43" i="1"/>
  <c r="F120" i="1"/>
  <c r="F119" i="1" s="1"/>
  <c r="F199" i="1"/>
  <c r="F198" i="1" s="1"/>
  <c r="F197" i="1" s="1"/>
  <c r="F196" i="1" s="1"/>
  <c r="F189" i="1" s="1"/>
  <c r="F243" i="1"/>
  <c r="F242" i="1" s="1"/>
  <c r="F241" i="1" s="1"/>
  <c r="F240" i="1" s="1"/>
  <c r="F304" i="1"/>
  <c r="F300" i="1" s="1"/>
  <c r="F299" i="1" s="1"/>
  <c r="F298" i="1" s="1"/>
  <c r="F297" i="1" s="1"/>
  <c r="F393" i="1"/>
  <c r="F737" i="1"/>
  <c r="F736" i="1" s="1"/>
  <c r="F372" i="1"/>
  <c r="F371" i="1" s="1"/>
  <c r="F370" i="1" s="1"/>
  <c r="F280" i="1"/>
  <c r="F279" i="1" s="1"/>
  <c r="F278" i="1" s="1"/>
  <c r="F421" i="1"/>
  <c r="F420" i="1" s="1"/>
  <c r="F419" i="1" s="1"/>
  <c r="F418" i="1" s="1"/>
  <c r="F528" i="1"/>
  <c r="F527" i="1" s="1"/>
  <c r="F526" i="1" s="1"/>
  <c r="F525" i="1" s="1"/>
  <c r="F524" i="1" s="1"/>
  <c r="F640" i="1" l="1"/>
  <c r="F639" i="1" s="1"/>
  <c r="F61" i="1"/>
  <c r="F215" i="1"/>
  <c r="F206" i="1" s="1"/>
  <c r="F181" i="1"/>
  <c r="F369" i="1"/>
  <c r="F368" i="1" s="1"/>
  <c r="F356" i="1" s="1"/>
  <c r="F347" i="1" s="1"/>
  <c r="F309" i="1" s="1"/>
  <c r="F746" i="1"/>
  <c r="F580" i="1"/>
  <c r="F545" i="1"/>
  <c r="F392" i="1"/>
  <c r="F391" i="1" s="1"/>
  <c r="F390" i="1" s="1"/>
  <c r="F435" i="1"/>
  <c r="F434" i="1" s="1"/>
  <c r="F433" i="1" s="1"/>
  <c r="F13" i="1"/>
  <c r="F12" i="1" s="1"/>
  <c r="F6" i="1" l="1"/>
  <c r="F5" i="1" s="1"/>
  <c r="F579" i="1"/>
  <c r="F389" i="1"/>
  <c r="F388" i="1" s="1"/>
  <c r="F824" i="1" l="1"/>
</calcChain>
</file>

<file path=xl/sharedStrings.xml><?xml version="1.0" encoding="utf-8"?>
<sst xmlns="http://schemas.openxmlformats.org/spreadsheetml/2006/main" count="2370" uniqueCount="555">
  <si>
    <t xml:space="preserve">Ведомственная структура расходов бюджета Павинского муниципального округа Костромской области на 2025 год  </t>
  </si>
  <si>
    <t>(в рублях)</t>
  </si>
  <si>
    <t>Наименование</t>
  </si>
  <si>
    <t>Ведом-ство</t>
  </si>
  <si>
    <t>Раздел подраздел</t>
  </si>
  <si>
    <t>Целевая статья</t>
  </si>
  <si>
    <t>Вид расходов</t>
  </si>
  <si>
    <t>Сумма</t>
  </si>
  <si>
    <t>АДМИНИСТРАЦИЯ ПАВИНСКОГО МУНИЦИПАЛЬНОГО ОКРУГА КОСТРОМСКОЙ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</si>
  <si>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</si>
  <si>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</si>
  <si>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</si>
  <si>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</si>
  <si>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 Павинский муниципальный округ</t>
  </si>
  <si>
    <t>91 0 00 00000</t>
  </si>
  <si>
    <t>Расходы на выплаты по оплате труда органов местного самоуправления</t>
  </si>
  <si>
    <t>91 0 00 00110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</si>
  <si>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</si>
  <si>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</si>
  <si>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</si>
  <si>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</si>
  <si>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исполнительных органов местного самоуправления Павинского муниципального округа</t>
  </si>
  <si>
    <t>95 0 00 00000</t>
  </si>
  <si>
    <t>95 0 00 00110</t>
  </si>
  <si>
    <t>Расходы на обеспечение функций органов местного самоуправления</t>
  </si>
  <si>
    <t>95 0 00 00190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</si>
  <si>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</si>
  <si>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</si>
  <si>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</si>
  <si>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</si>
  <si>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органами местного самоуправления отдельных государственных полномочий в сфере архивного дела</t>
  </si>
  <si>
    <t>95 0 00 72050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</si>
  <si>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</si>
  <si>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95 0 00 72060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</si>
  <si>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</si>
  <si>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95 0 00 72070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</si>
  <si>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</si>
  <si>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95 0 00 72080</t>
  </si>
  <si>
    <t xml:space="preserve"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</si>
  <si>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95 0 00 72090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</si>
  <si>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</si>
  <si>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95 0 00 72220</t>
  </si>
  <si>
    <t>Непрограммные расходы</t>
  </si>
  <si>
    <t>99 0 00 00000</t>
  </si>
  <si>
    <t>Реализация муниципальных функций, связанных с общегосударственным управлением</t>
  </si>
  <si>
    <t>99 0 00 11000</t>
  </si>
  <si>
    <t xml:space="preserve">Прочие выплаты, связанные с общегосударственным управлением </t>
  </si>
  <si>
    <t>99 0 00 11900</t>
  </si>
  <si>
    <t>Прочие выплаты по обязательствам Павинского муниципального округа</t>
  </si>
  <si>
    <t xml:space="preserve">99 0 00 11910  </t>
  </si>
  <si>
    <t>Резервные фонды</t>
  </si>
  <si>
    <t>0111</t>
  </si>
  <si>
    <t>Резервные фонды муниципального образования</t>
  </si>
  <si>
    <t>99 0 00 11300</t>
  </si>
  <si>
    <t>Резервные фонды местных администраций</t>
  </si>
  <si>
    <t>99 0 00 11310</t>
  </si>
  <si>
    <t>Резервные средства</t>
  </si>
  <si>
    <t>Другие общегосударственные вопросы</t>
  </si>
  <si>
    <t>0113</t>
  </si>
  <si>
    <t>Муниципальная программа "О дополнительных мерах реабилитации и социализации лиц, выполняющих (выполнявших) задачи в ходе специальной военной операции на территориях Украины, Донецкой Народной Республики и Луганнской Народной Республики с 24 февраля 2022 года, и членов их семей"</t>
  </si>
  <si>
    <t>05 0 00 00000</t>
  </si>
  <si>
    <t>Реализация мероприятий, не отнесенных к федеральным проектам</t>
  </si>
  <si>
    <t>05 0 99 00000</t>
  </si>
  <si>
    <t>Расходы, связанные с содержанием казны округа</t>
  </si>
  <si>
    <t>05 0 99 11400</t>
  </si>
  <si>
    <t>Содержание и обслуживание казны Павинского муниципального округа</t>
  </si>
  <si>
    <t>05 0 99 11420</t>
  </si>
  <si>
    <t xml:space="preserve">Мероприятия в области социальной политики </t>
  </si>
  <si>
    <t>05 0 99 12000</t>
  </si>
  <si>
    <t>Мероприятия в рамках муниципальной программы "О дополнительных мерах реабилитации и социализации лиц, выполняющих (выполнявших) задачи в ходе специальной военной операции на территориях Украины, Донецкой Народной Республики и Луганской Народной Республики с 24 февраля 2022 года, и членов их семей"</t>
  </si>
  <si>
    <t>05 0 99 12500</t>
  </si>
  <si>
    <t>Расходы на решение социально-бытовых вопросов участников СВО и их  семей</t>
  </si>
  <si>
    <t>05 0 99 12506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</si>
  <si>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</si>
  <si>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</si>
  <si>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выплаты населению</t>
  </si>
  <si>
    <t>Муниципальная программа «Энергосбережение и повышение энергетической эффективности в Павинском муниципальном округе Костромской области на 2023-2027гг.»</t>
  </si>
  <si>
    <t>08 0 00 00000</t>
  </si>
  <si>
    <t>08 0 99 00000</t>
  </si>
  <si>
    <t>Реализация муниципальных программ</t>
  </si>
  <si>
    <t>08 0 99 21000</t>
  </si>
  <si>
    <t>Мероприятия в рамках муниципальной программы «Энергосбережение и повышение энергетической эффективности в Павинском муниципальном округе Костромской области на 2023-2027гг.»</t>
  </si>
  <si>
    <t>08 0 99 21470</t>
  </si>
  <si>
    <t>Муниципальная программа «Профилактика правонарушений в Павинском муниципальном округе Костромской области на 2024-2027 годы»</t>
  </si>
  <si>
    <t>11 0 00 00000</t>
  </si>
  <si>
    <t>11 0 99 00000</t>
  </si>
  <si>
    <t>11 0 99 21000</t>
  </si>
  <si>
    <t xml:space="preserve">Мероприятия в рамках муниципальной программы «Профилактика правонарушений в Павинском муниципальном округе Костромской области на 2024-2027 годы» </t>
  </si>
  <si>
    <t>11 0 99 21510</t>
  </si>
  <si>
    <t>Муниципальная программа «Противодействие терроризму и экстремизму на территории Павинского муниципального округа в 2024-2028 годах»</t>
  </si>
  <si>
    <t>13 0 00 00000</t>
  </si>
  <si>
    <t>13 0 99 00000</t>
  </si>
  <si>
    <t>13 0 99 21000</t>
  </si>
  <si>
    <t>Мероприятия в рамках муниципальной программы «Противодействие терроризму и экстремизму на территории Павинского муниципального округа в 2024-2028 годах»</t>
  </si>
  <si>
    <t>13 0 99 21520</t>
  </si>
  <si>
    <t>Муниципальная программа «Улучшение условий и охраны труда в Павинском муниципальном округе Костромской области на 2024-2027 годы»</t>
  </si>
  <si>
    <t>14 0 00 00000</t>
  </si>
  <si>
    <t>14 0 99 00000</t>
  </si>
  <si>
    <t>14 0 99 21000</t>
  </si>
  <si>
    <t>Мероприятия в рамках муниципальной программы «Улучшение условий и охраны труда в Павинском муниципальном округе Костромской области на 2024-2027 годы»</t>
  </si>
  <si>
    <t>14 0 99 21530</t>
  </si>
  <si>
    <t>Муниципальная программа «Поддержка малого и среднего предпринимательства в Павинском муниципальном округе Костромской области на 2025-2029 годы»</t>
  </si>
  <si>
    <t>15 0 00 00000</t>
  </si>
  <si>
    <t>15 0 99 00000</t>
  </si>
  <si>
    <t>15 0 99 21000</t>
  </si>
  <si>
    <t>Мероприятия в рамках муниципальной программы «Поддержка малого и среднего предпринимательства в Павинском муниципальном округе Костромской области на 2025-2029 годы»</t>
  </si>
  <si>
    <t>15 0 99 21540</t>
  </si>
  <si>
    <t>Оказание финансовой поддержки (субсидий в виде гранта) субъектам малого и среднего предпринимательства  на возмещение части затрат, связанных с приобретением оборудования, используемого для производства товаров</t>
  </si>
  <si>
    <t>15 0 99 21541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</si>
  <si>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</si>
  <si>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части затрат за приобретение горючесмазочных материалов организациям любых форм собственности и и индивидуальным предпринимателям, занимающимся доставкой и реализацией продовольственных товаров в малонаселенные и труднодоступные населенные пункты Павинского муниципального округа Костромской области</t>
  </si>
  <si>
    <t>15 0 99 21542</t>
  </si>
  <si>
    <t>Муниципальная программа «Поддержка социально ориентированных некоммерческих организаций на территории Павинского муниципального округа Костромской области на 2024-2026 годы»</t>
  </si>
  <si>
    <t>20 0 00 00000</t>
  </si>
  <si>
    <t>20 0 99 00000</t>
  </si>
  <si>
    <t>20 0 99 21000</t>
  </si>
  <si>
    <t>Расходы на поддержку социально ориентированных некоммерческих организаций</t>
  </si>
  <si>
    <t>20 0 99 21580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</si>
  <si>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</si>
  <si>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</si>
  <si>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"Повышение рождаемости в Павинском муниципальном округе Костромской области на 2024-2026 годы"</t>
  </si>
  <si>
    <t>24 0 00 00000</t>
  </si>
  <si>
    <t>24 0 99 00000</t>
  </si>
  <si>
    <t>Мероприятия в области социальной политики</t>
  </si>
  <si>
    <t>24 0 99 12000</t>
  </si>
  <si>
    <t>Мероприятия в рамках муниципальной программы "Повышение рождаемости в Павинском муниципальном округе Костромской области на 2024-2026 годы"</t>
  </si>
  <si>
    <t>24 0 99 12800</t>
  </si>
  <si>
    <t>Расходы на пропаганду семейных ценностей, повышение информированности населения о мерах поддержки семей с детьми</t>
  </si>
  <si>
    <t>24 0 99 12801</t>
  </si>
  <si>
    <t>Централизованные бухгалтерии</t>
  </si>
  <si>
    <t>65 0 00 00000</t>
  </si>
  <si>
    <t>Расходы на обеспечение деятельности (оказание услуг) подведомственных учреждений - централизованные бухгалтерии</t>
  </si>
  <si>
    <t>65 0 00 0059Ц</t>
  </si>
  <si>
    <t>Расходы на выплаты персоналу казенных учреждений</t>
  </si>
  <si>
    <t>Расходы по обеспечению хозяйственного и транспортного обслуживания учреждений</t>
  </si>
  <si>
    <t>96 0 00 00000</t>
  </si>
  <si>
    <t>Расходы на обеспечение деятельности (оказание услуг) подведомственных учреждений — хозяйственно-транспортная служба</t>
  </si>
  <si>
    <t>96 0 00 0059Т</t>
  </si>
  <si>
    <t>99 0 00 11400</t>
  </si>
  <si>
    <t>Оценка недвижимости, признание прав и регулирование отношений по муниципальной собственности</t>
  </si>
  <si>
    <t>99 0 00 11410</t>
  </si>
  <si>
    <t>99 0 00 11420</t>
  </si>
  <si>
    <t>Обеспечение приватизации и проведение предпродажной подготовки объектов приватизации Павинского муниципального округа</t>
  </si>
  <si>
    <t>99 0 00 11430</t>
  </si>
  <si>
    <t>Взаимодействие со СМИ</t>
  </si>
  <si>
    <t>99 0 00 11500</t>
  </si>
  <si>
    <t>Расходы на публикацию законодательных актов в СМИ</t>
  </si>
  <si>
    <t>99 0 00 11510</t>
  </si>
  <si>
    <t>НАЦИОНАЛЬНАЯ ОБОРОНА</t>
  </si>
  <si>
    <t>0200</t>
  </si>
  <si>
    <t>Мобилизационная и вневойсковая подготовка</t>
  </si>
  <si>
    <t>0203</t>
  </si>
  <si>
    <t>Расходы в рамках мобилизационной и вневойсковой подготовки</t>
  </si>
  <si>
    <t>98 0 00 00000</t>
  </si>
  <si>
    <t>Расходы на осуществление  полномочий по первичному воинскому учету органами местного самоуправления поселений, муниципальных и городских округов</t>
  </si>
  <si>
    <t>98 0 00 51180</t>
  </si>
  <si>
    <t>НАЦИОНАЛЬНАЯ БЕЗОПАСНОСТЬ И ПРАВООХРАНИТЕЛЬНАЯ ДЕЯТЕЛЬНОСТЬ</t>
  </si>
  <si>
    <t>0300</t>
  </si>
  <si>
    <t xml:space="preserve">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</si>
  <si>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</si>
  <si>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</si>
  <si>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Предупреждение и ликвидация последствий ЧС и стихийных бедствий</t>
  </si>
  <si>
    <t>97 0 00 00000</t>
  </si>
  <si>
    <t>Расходы на обеспечение деятельности (оказание услуг) подведомственных учреждений — единая диспетчерская служба</t>
  </si>
  <si>
    <t>97 0 00 0059Е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</si>
  <si>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</si>
  <si>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</si>
  <si>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</si>
  <si>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</si>
  <si>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муниципальных округов государственных полномочий в сфере агропромышленного комплекса</t>
  </si>
  <si>
    <t>95 0 00 72010</t>
  </si>
  <si>
    <t>Другие вопросы в области национальной экономики</t>
  </si>
  <si>
    <t>0412</t>
  </si>
  <si>
    <t xml:space="preserve">Муниципальная программа «Стимулирование развития жилищного строительства на территории Павинского муниципального округа Костромской области» в 2024-2027 годах </t>
  </si>
  <si>
    <t>16 0 00 00000</t>
  </si>
  <si>
    <t>16 0 99 00000</t>
  </si>
  <si>
    <t>16 0 99 21000</t>
  </si>
  <si>
    <t>Мероприятия по разработке градостроительной и проектной документации</t>
  </si>
  <si>
    <t>16 0 99 21590</t>
  </si>
  <si>
    <t>Землеустройство и землепользование</t>
  </si>
  <si>
    <t>45 0 00 00000</t>
  </si>
  <si>
    <t>45 0 99 00000</t>
  </si>
  <si>
    <t>45 0 99 21000</t>
  </si>
  <si>
    <t>Финансирование отраслей экономики муниципального образования</t>
  </si>
  <si>
    <t>45 0 99 21100</t>
  </si>
  <si>
    <t>Мероприятия по землеустройству и землепользованию</t>
  </si>
  <si>
    <t>45 0 99 21110</t>
  </si>
  <si>
    <t>Расходы на проведение независимой оценки земельных участков</t>
  </si>
  <si>
    <t>45 0 99 21120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</si>
  <si>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</si>
  <si>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</si>
  <si>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</si>
  <si>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</si>
  <si>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«Обеспечение инфраструктурой земельных участков для осуществления жилищного строительства на территории Павинского муниципального округа Костромской области на 2025-2027 годы»</t>
  </si>
  <si>
    <t>25 0 00 00000</t>
  </si>
  <si>
    <t>25 0 99 00000</t>
  </si>
  <si>
    <t>25 0 99 21000</t>
  </si>
  <si>
    <t>25 0 99 21100</t>
  </si>
  <si>
    <t>Расходы на возмещение недополученных доходов, связанных с оказанием коммунальных услуг по водоснабжению населения</t>
  </si>
  <si>
    <t>25 0 99 21160</t>
  </si>
  <si>
    <t>Расходы в области коммунального хозяйства</t>
  </si>
  <si>
    <t>48 0 00 00000</t>
  </si>
  <si>
    <t>48 0 99 00000</t>
  </si>
  <si>
    <t>48 0 99 21000</t>
  </si>
  <si>
    <t>48 0 99 21100</t>
  </si>
  <si>
    <t>Расходы на возмещение недополученных доходов, связанных с оказанием коммунальных услуг по теплоснабжению населения</t>
  </si>
  <si>
    <t>48 0 99 21130</t>
  </si>
  <si>
    <t>48 0 99 21160</t>
  </si>
  <si>
    <t>Благоустройство</t>
  </si>
  <si>
    <t>0503</t>
  </si>
  <si>
    <t>Муниципальная программа "Формирование современной городской среды" на территории Павинского муниципального округа Костромской области на 2025 г."</t>
  </si>
  <si>
    <t>04 0 00 00000</t>
  </si>
  <si>
    <t>Региональный проект "Формирование комфортной городской среды"</t>
  </si>
  <si>
    <t>04 0 И4 00000</t>
  </si>
  <si>
    <t>Реализация программ формирования современной городской среды</t>
  </si>
  <si>
    <t>04 0 И4 55550</t>
  </si>
  <si>
    <t>СОЦИАЛЬНАЯ ПОЛИТИКА</t>
  </si>
  <si>
    <t>Пенсионное обеспечение</t>
  </si>
  <si>
    <t>99 0 00 12000</t>
  </si>
  <si>
    <t xml:space="preserve">Доплаты к пенсиям муниципальным служащим </t>
  </si>
  <si>
    <t>99 0 00 12200</t>
  </si>
  <si>
    <t>Публичные нормативные социальные выплаты гражданам</t>
  </si>
  <si>
    <t>Социальное обеспечение населения</t>
  </si>
  <si>
    <t>1003</t>
  </si>
  <si>
    <t>Оказание других видов социальной помощи</t>
  </si>
  <si>
    <t>99 0 00 12300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</si>
  <si>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</si>
  <si>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99 0 00 72230</t>
  </si>
  <si>
    <t>Социальная выплата за звание Почетный гражданин Павинского района</t>
  </si>
  <si>
    <t>99 0 00 12400</t>
  </si>
  <si>
    <t xml:space="preserve">ФИНАНСОВЫЙ ОТДЕЛ АДМИНИСТРАЦИИ ПАВИНСКОГО МУНИЦИПАЛЬНОГО ОКРУГА КОСТРОМСКОЙ ОБЛАСТИ </t>
  </si>
  <si>
    <t>0106</t>
  </si>
  <si>
    <t xml:space="preserve"> Расходы на выплаты по оплате труда органов местного самоуправления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</si>
  <si>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</si>
  <si>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</si>
  <si>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</si>
  <si>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Реализация государственных функций, связанных с общегосударственным управлением</t>
  </si>
  <si>
    <t>Обслуживание муниципального долга</t>
  </si>
  <si>
    <t>99 0 00 11200</t>
  </si>
  <si>
    <t xml:space="preserve">Процентные платежи по муниципальному долгу Павинского муниципального округа </t>
  </si>
  <si>
    <t>99 0 00 11210</t>
  </si>
  <si>
    <t>Обслуживание государственного (муниципального) долга</t>
  </si>
  <si>
    <t xml:space="preserve">ДУМА ПАВИНСКОГО МУНИЦИПАЛЬНОГО ОКРУГА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</si>
  <si>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</si>
  <si>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</si>
  <si>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Павинского муниципального округа</t>
  </si>
  <si>
    <t>92 0 00 00000</t>
  </si>
  <si>
    <t>92 0 00 00110</t>
  </si>
  <si>
    <t>92 0 00 00190</t>
  </si>
  <si>
    <t>УПРАВЛЕНИЕ ПО РАЗВИТИЮ СЕЛЬСКИХ ТЕРРИТОРИЙ АДМИНИСТРАЦИИ ПАВИНСКОГО МУНИЦИПАЛЬНОГО ОКРУГА КОСТРОМСКОЙ ОБЛАСТИ</t>
  </si>
  <si>
    <t>Управление по развитию сельских территорий администрации Павинского муниципального округа Костромской области</t>
  </si>
  <si>
    <t>93 0 00 00000</t>
  </si>
  <si>
    <t>93 0 00 00110</t>
  </si>
  <si>
    <t>93 0 00 00190</t>
  </si>
  <si>
    <t>Муниципальная программа "Обеспечение пожарной безопасности на территории Павинского муниципального округа Костромской области на 2024 - 2028 годы"</t>
  </si>
  <si>
    <t>22 0 00 00000</t>
  </si>
  <si>
    <t xml:space="preserve">Реализация мероприятий, не отнесенных к федеральным проектам </t>
  </si>
  <si>
    <t>22 0 99 00000</t>
  </si>
  <si>
    <t>22 0 99 21000</t>
  </si>
  <si>
    <t>Обеспечение пожарной безопасности на территории Павинского муниципального округа Костромской области</t>
  </si>
  <si>
    <t>22 0 99 21700</t>
  </si>
  <si>
    <t>Мероприятия в рамках муниципальной программы «Обеспечение пожарной безопасности на территории Павинского муниципального округа Костромской области на 2024-2028 годы»</t>
  </si>
  <si>
    <t>22 0 99 21710</t>
  </si>
  <si>
    <t>Расходы на обустройство и содержание источников противопожарного водоснабжения, подъездных путей к ним</t>
  </si>
  <si>
    <t>22 0 99 21711</t>
  </si>
  <si>
    <t>Расходы на прохождение минерализованных полос вокруг населенных пунктов</t>
  </si>
  <si>
    <t>22 0 99 21712</t>
  </si>
  <si>
    <t>Дорожное хозяйство (дорожные фонды)</t>
  </si>
  <si>
    <t>0409</t>
  </si>
  <si>
    <t>Муниципальная программа «Развитие транспортной системы на 2024-2028 годы» Павинского муниципального округа Костромской области</t>
  </si>
  <si>
    <t>10 0 00 00000</t>
  </si>
  <si>
    <t>10 0 99 00000</t>
  </si>
  <si>
    <t>10 0 99 21000</t>
  </si>
  <si>
    <t>Содержание межпоселенческих дорог в рамках муниципальной программы «Развитие транспортной системы на 2024-2028 годы» Павинского муниципального округа Костромской области</t>
  </si>
  <si>
    <t>10 0 99 21090</t>
  </si>
  <si>
    <t>Расходы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</si>
  <si>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 xml:space="preserve">Жилищное хозяйство </t>
  </si>
  <si>
    <t>0501</t>
  </si>
  <si>
    <t>Расходы в области жилищного хозяйства</t>
  </si>
  <si>
    <t>47 0 00 00000</t>
  </si>
  <si>
    <t>47 0 99 00000</t>
  </si>
  <si>
    <t>47 0 99 21000</t>
  </si>
  <si>
    <t>47 0 99 21100</t>
  </si>
  <si>
    <t>47 0 99 21140</t>
  </si>
  <si>
    <t>Муниципальная программа «Формирование современной городской среды» на территории Павинского муниципального округа Костромской области на 2025 г.»</t>
  </si>
  <si>
    <t>Муниципальная программа "Обучение детей плаванию на территории Павинского муниципального округа Костромской области на 2024-2027 годы"</t>
  </si>
  <si>
    <t>06 0 00 00000</t>
  </si>
  <si>
    <t>06 0 99 00000</t>
  </si>
  <si>
    <t>06 0 99 21000</t>
  </si>
  <si>
    <t>Мероприятия в рамках муниципальной программы "Обучение детей плаванию на территории Павинского муниципального округа Костромской области на 2024-2027 годы"</t>
  </si>
  <si>
    <t>06 0 99 21610</t>
  </si>
  <si>
    <t>49 0 00 00000</t>
  </si>
  <si>
    <t>49 0 99 00000</t>
  </si>
  <si>
    <t>49 0 99 21000</t>
  </si>
  <si>
    <t>49 0 99 21100</t>
  </si>
  <si>
    <t>Расходы по благоустройству территории муниципального образования</t>
  </si>
  <si>
    <t>49 0 99 21170</t>
  </si>
  <si>
    <t>Расходы на организацию ритуальных услуг и содержание мест захоронения</t>
  </si>
  <si>
    <t>49 0 99 21171</t>
  </si>
  <si>
    <t>Расходы на организацию деятельности по накоплению, сбору, транспортированию ,обработке, утилизации, обезвреживанию, захоронению твердых коммунальных отходов</t>
  </si>
  <si>
    <t>49 0 99 21172</t>
  </si>
  <si>
    <t>Расходы на организацию и обслуживанию уличного освещения</t>
  </si>
  <si>
    <t>49 0 99 21173</t>
  </si>
  <si>
    <t>Расходы на создание условий для массового отдыха жителей муниципального округа и организацию обустройства мест массового отдыха населения</t>
  </si>
  <si>
    <t>49 0 99 21174</t>
  </si>
  <si>
    <t>Иные расходы по благоустройству территории муниципального образования</t>
  </si>
  <si>
    <t>49 0 99 21175</t>
  </si>
  <si>
    <t xml:space="preserve">Cофинансирование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</t>
  </si>
  <si>
    <t>ОТДЕЛ ОБРАЗОВАНИЯ АДМИНИСТРАЦИИ ПАВИНСКОГО МУНИЦИПАЛЬНОГО ОКРУГА КОСТРОМСКОЙ ОБЛАСТИ</t>
  </si>
  <si>
    <t>ОБРАЗОВАНИЕ</t>
  </si>
  <si>
    <t>0700</t>
  </si>
  <si>
    <t>Дошкольное образование</t>
  </si>
  <si>
    <t>0701</t>
  </si>
  <si>
    <t>Муниципальная программа «Развитие системы образования Павинского муниципального округа Костромской области на 2025-2027 годы»</t>
  </si>
  <si>
    <t>03 0 00 00000</t>
  </si>
  <si>
    <t>03 0 99 00000</t>
  </si>
  <si>
    <t>Расходы на обеспечение деятельности (оказание услуг) подведомственных учреждений-детские сады</t>
  </si>
  <si>
    <t>03 0 99 0059С</t>
  </si>
  <si>
    <t xml:space="preserve"> Иные бюджетные ассигнования</t>
  </si>
  <si>
    <t>Реализация общеобразовательных программ дошкольного образования в муниципальных дошкольных образовательных организациях</t>
  </si>
  <si>
    <t>03 0 99 72100</t>
  </si>
  <si>
    <t>Мероприятия в рамках муниципальной программы «Развитие транспортной системы на 2024-2028 годы» Павинского муниципального округа Костромской области</t>
  </si>
  <si>
    <t>10 0 99 21490</t>
  </si>
  <si>
    <t>Детские дошкольные учреждения</t>
  </si>
  <si>
    <t>61 0 00 00000</t>
  </si>
  <si>
    <t>61 0 99 00000</t>
  </si>
  <si>
    <t>61 0 99 21000</t>
  </si>
  <si>
    <t xml:space="preserve">Расходы на питание в образовательных учреждениях </t>
  </si>
  <si>
    <t>61 0 99 21350</t>
  </si>
  <si>
    <t>Расходы на питание за счет средств местного бюджета</t>
  </si>
  <si>
    <t>61 0 99 21351</t>
  </si>
  <si>
    <t>Расходы на питание за счет средств родительской платы</t>
  </si>
  <si>
    <t>61 0 99 2135В</t>
  </si>
  <si>
    <t>Общее образование</t>
  </si>
  <si>
    <t>0702</t>
  </si>
  <si>
    <t>Расходы на обеспечение деятельности (оказание услуг) подведомственных учреждений-школы</t>
  </si>
  <si>
    <t>03 0 99 0059Ш</t>
  </si>
  <si>
    <t>Премии и гранты</t>
  </si>
  <si>
    <t>Мероприятия в области образования</t>
  </si>
  <si>
    <t>03 0 99 22360</t>
  </si>
  <si>
    <t>03 0 99 S1300</t>
  </si>
  <si>
    <t>Cофинансирование расходных обязательств, возникших при реализации проекта развития – “Ремонт площадки для практических занятий и создание материальной технической базы для мотокружка «Витязь» - село Павино, улица Советская, дом 14», основанного на общественных инициативах, в номинации "Местные инициативы"</t>
  </si>
  <si>
    <t>03 0 99 S1308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</si>
  <si>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</si>
  <si>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03 0 99 S2420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</si>
  <si>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</si>
  <si>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0 99 L3040</t>
  </si>
  <si>
    <t>Реализация основных общеобразовательных программ в  муниципальных общеобразовательных организациях</t>
  </si>
  <si>
    <t>03 0 99 72030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</si>
  <si>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</si>
  <si>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03 0 99 72730</t>
  </si>
  <si>
    <t xml:space="preserve">Региональный проект "Педагоги и наставники» </t>
  </si>
  <si>
    <t>03 0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</si>
  <si>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</si>
  <si>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0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</si>
  <si>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</si>
  <si>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0 Ю6 51790</t>
  </si>
  <si>
    <t>Расходы на решение социально-бытовых вопросов семей участников СВО</t>
  </si>
  <si>
    <t>Муниципальная программа «Комплексные меры противодействия употреблению наркотиков и их незаконному обороту в Павинском муниципальном округе Костромской области на 2024-2027 годы»</t>
  </si>
  <si>
    <t>07 0 00 00000</t>
  </si>
  <si>
    <t>07 0 99 00000</t>
  </si>
  <si>
    <t>07 0 99 21000</t>
  </si>
  <si>
    <t>Мероприятия в рамках муниципальной программы «Комплексные меры противодействия употреблению наркотиков и их незаконному обороту в Павинском муниципальном округе Костромской области на 2024-2027 годы»</t>
  </si>
  <si>
    <t>07 0 99 21460</t>
  </si>
  <si>
    <t>Муниципальная программа «Привлечение и закрепление молодых специалистов в образовательных учреждениях, учреждениях культуры и спорта, учреждениях здравоохранения Павинского муниципального округа Костромской области на 2024-2027 годы»</t>
  </si>
  <si>
    <t>12 0 00 00000</t>
  </si>
  <si>
    <t>12 0 99 00000</t>
  </si>
  <si>
    <t>12 0 99 21000</t>
  </si>
  <si>
    <t>Мероприятия в рамках муниципальной программы «Привлечение и закрепление молодых специалистов в образовательных учреждениях, учреждениях культуры и спорта, учреждениях здравоохранения Павинского муниципального округа Костромской области на 2024-2027 годы»</t>
  </si>
  <si>
    <t>12 0 99 21560</t>
  </si>
  <si>
    <t>Муниципальная программа «Организация отдыха, оздоровления и занятости детей и подростков Павинского муниципального округа Костромской области на 2024-2027 годы»</t>
  </si>
  <si>
    <t>21 0 00 00000</t>
  </si>
  <si>
    <t>21 0 99 00000</t>
  </si>
  <si>
    <t>21 0 99 21000</t>
  </si>
  <si>
    <t>Организация отдыха, оздоровления, занятости детей и подростков</t>
  </si>
  <si>
    <t>21 0 99 21300</t>
  </si>
  <si>
    <t>Организация занятости детей и подростков в каникулярное время</t>
  </si>
  <si>
    <t>21 0 99 21310</t>
  </si>
  <si>
    <t xml:space="preserve">Организация отдыха детей в каникулярное время за счет средств местного бюджета </t>
  </si>
  <si>
    <t>21 0 99 21340</t>
  </si>
  <si>
    <t>Школы-детские сады, школы начальные, неполные средние и средние</t>
  </si>
  <si>
    <t>62 0 00 00000</t>
  </si>
  <si>
    <t>62 0 99 00000</t>
  </si>
  <si>
    <t>62 0 99 21000</t>
  </si>
  <si>
    <t>62 0 99 21300</t>
  </si>
  <si>
    <t>Расходы на питание в образовательных учреждениях</t>
  </si>
  <si>
    <t>62 0 99 21350</t>
  </si>
  <si>
    <t>62 0 99 21351</t>
  </si>
  <si>
    <t>62 0 99 2135В</t>
  </si>
  <si>
    <t>Мероприятия по организации массового обучения населения Павинского муниципального округа Костромской области приемам оказания первой помощи</t>
  </si>
  <si>
    <t>99 0 00 12600</t>
  </si>
  <si>
    <t>Расходы на обучение инструкторов по программам оказания первой помощи</t>
  </si>
  <si>
    <t>99 0 00 12602</t>
  </si>
  <si>
    <t>Другие вопросы в области образования</t>
  </si>
  <si>
    <t>0709</t>
  </si>
  <si>
    <t>Обеспечение выплат ежемесячного дненежного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</si>
  <si>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0 Ю6 50500</t>
  </si>
  <si>
    <t xml:space="preserve">Организация отдыха детей в каникулярное время за счет средств добровольных пожертвований </t>
  </si>
  <si>
    <t>21 0 99 21320</t>
  </si>
  <si>
    <t>Организация отдыха детей, находящихся в трудной жизненной ситуации, в каникулярное время</t>
  </si>
  <si>
    <t>21 0 99 21330</t>
  </si>
  <si>
    <t>Организация отдыха детей в лагерях с круглосуточным пребыванием в каникулярное время</t>
  </si>
  <si>
    <t>21 0 99 21360</t>
  </si>
  <si>
    <t>Организация отдыха детей в каникулярное время</t>
  </si>
  <si>
    <t>21 0 99 S1020</t>
  </si>
  <si>
    <t>ОТДЕЛ КУЛЬТУРЫ, ТУРИЗМА, СПОРТА И МОЛОДЕЖНОЙ ПОЛИТИКИ АДМИНИСТРАЦИИ ПАВИНСКОГО МУНИЦИПАЛЬНОГО ОКРУГА КОСТРОМСКОЙ ОБЛАСТИ</t>
  </si>
  <si>
    <t>Дополнительное образование детей</t>
  </si>
  <si>
    <t>0703</t>
  </si>
  <si>
    <t>Муниципальная программа "Развитие культуры, туризма, спорта и молодежной политики в Павинском муниципальном округе Костромской области на 2025-2027 годы"</t>
  </si>
  <si>
    <t>18 0 00 00000</t>
  </si>
  <si>
    <t>Подпрограмма «Развитие дополнительного образования детской  школы искусств Павинского муниципального округа Костромской области »</t>
  </si>
  <si>
    <t>18 5 00 00000</t>
  </si>
  <si>
    <t>18 5 99 00000</t>
  </si>
  <si>
    <t>Расходы на обеспечение деятельности (оказание услуг) подведомственных учреждений — учреждения дополнительного образования</t>
  </si>
  <si>
    <t>18 5 99 0059У</t>
  </si>
  <si>
    <t>Молодежная политика</t>
  </si>
  <si>
    <t>0707</t>
  </si>
  <si>
    <t xml:space="preserve">Предоставление субсидий бюджетным, автономным учреждениям и иным некоммерческим организациям </t>
  </si>
  <si>
    <t>Субсидии бюджетным учреждениям</t>
  </si>
  <si>
    <t>Мероприятия в рамках муниципальной программы «Профилактика правонарушений в Павинском муниципальном округе Костромской области на 2024-2027 годы»</t>
  </si>
  <si>
    <t xml:space="preserve">Подпрограмма «Молодежь Павинского муниципального округа Костромской области» </t>
  </si>
  <si>
    <t>18 6 00 00000</t>
  </si>
  <si>
    <t>18 6 99 00000</t>
  </si>
  <si>
    <t>Расходы на обеспечение деятельности (оказание услуг) подведомственных учреждений — молодежные центры</t>
  </si>
  <si>
    <t>18 6 99 0059П</t>
  </si>
  <si>
    <t xml:space="preserve">Муниципальная программа «Профилактика безнадзорности и правонарушений несовершеннолетних в Павинском муниципальном округе Костромской области на 2025 – 2029 г.г.» </t>
  </si>
  <si>
    <t>23 0 00 00000</t>
  </si>
  <si>
    <t>23 0 99 00000</t>
  </si>
  <si>
    <t>23 0 99 12000</t>
  </si>
  <si>
    <t xml:space="preserve">Мероприятия в рамках муниципальной программы «Профилактика безнадзорности и правонарушений несовершеннолетних в Павинском муниципальном округе Костромской области на 2025 – 2029 г.г.» </t>
  </si>
  <si>
    <t>23 0 99 12700</t>
  </si>
  <si>
    <t>Расходы на организацию реабилитации несовершеннолетних в СРЦН</t>
  </si>
  <si>
    <t>23 0 99 12701</t>
  </si>
  <si>
    <t>КУЛЬТУРА, КИНЕМАТОГРАФИЯ</t>
  </si>
  <si>
    <t>0800</t>
  </si>
  <si>
    <t>Культура</t>
  </si>
  <si>
    <t>0801</t>
  </si>
  <si>
    <t>Расходы на социальную адаптацию участников СВО через вовлечение в деятельность сообществ, в том числе с участием детей</t>
  </si>
  <si>
    <t>05 0 99 12504</t>
  </si>
  <si>
    <t>Муниципальная программа «Социальная поддержка старшего поколения в Павинском муниципальном округе Костромской области на 2024-2027 годы»</t>
  </si>
  <si>
    <t>09 0 00 00000</t>
  </si>
  <si>
    <t>09 0 99 00000</t>
  </si>
  <si>
    <t>09 0 99 21000</t>
  </si>
  <si>
    <t>Мероприятия  в рамках муниципальной программы «Социальная поддержка старшего поколения в Павинском муниципальном округе Костромской области на 2024-2027 годы»</t>
  </si>
  <si>
    <t>09 0 99 21060</t>
  </si>
  <si>
    <t>Подпрограмма  «Развитие учреждений культурно - досугового типа в Павинском муниципальном округе Костромской области»</t>
  </si>
  <si>
    <t>18 1 00 00000</t>
  </si>
  <si>
    <t>18 1 99 00000</t>
  </si>
  <si>
    <t>18 1 99 0059Д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</si>
  <si>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</si>
  <si>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18 1 99 L4670</t>
  </si>
  <si>
    <t xml:space="preserve">Подпрограмма «Развитие и поддержка музейно-выставочного дела на территории Павинского муниципального округа Костромской области» </t>
  </si>
  <si>
    <t>18 3 00 00000</t>
  </si>
  <si>
    <t>18 3 99 00000</t>
  </si>
  <si>
    <t>Расходы на обеспечение деятельности (оказание услуг) подведомственных учреждений — музеи</t>
  </si>
  <si>
    <t>18 3 99 0059М</t>
  </si>
  <si>
    <t>Подпрограмма «Развитие библиотечной системы на территории Павинского муниципального округа Костромской области»</t>
  </si>
  <si>
    <t>18 4 00 00000</t>
  </si>
  <si>
    <t>18 4 99 00000</t>
  </si>
  <si>
    <t>Расходы на обеспечение деятельности (оказание услуг) подведомственных учреждений — библиотеки</t>
  </si>
  <si>
    <t>18 4 99 0059Б</t>
  </si>
  <si>
    <t>Другие вопросы в области культуры, кинематографии</t>
  </si>
  <si>
    <t>0804</t>
  </si>
  <si>
    <t>ФИЗИЧЕСКАЯ КУЛЬТУРА И СПОРТ</t>
  </si>
  <si>
    <t>Массовый спорт</t>
  </si>
  <si>
    <t xml:space="preserve">Муниципальная программа «Обучение детей плаванию на территории Павинского муниципального округа Костромской области на 2024-2027 годы» </t>
  </si>
  <si>
    <t>1102</t>
  </si>
  <si>
    <t>Мероприятия в рамках муниципальной программы «Обучение детей плаванию на территории Павинского муниципального округа Костромской области на 2024-2027 годы»</t>
  </si>
  <si>
    <t xml:space="preserve">Подпрограмма «Развитие физической культуры и спорта в Павинского муниципальном округе Костромской области» </t>
  </si>
  <si>
    <t>18 2 00 00000</t>
  </si>
  <si>
    <t>18 2 99 00000</t>
  </si>
  <si>
    <t>Расходы на обеспечение деятельности (оказание услуг) подведомственных учреждений — спортклубы</t>
  </si>
  <si>
    <t>18 2 99 0059Ф</t>
  </si>
  <si>
    <t>18 2 99 S1300</t>
  </si>
  <si>
    <t>Cофинансирование расходных обязательств, возникших при реализации проекта развития – «Благоустройство детской площадки «В стране детства» с. Павино, ул.Рабочая д.10А”, основанного на общественных инициативах, в номинации "Местные инициативы"</t>
  </si>
  <si>
    <t>18 2 99 S1306</t>
  </si>
  <si>
    <t>Муниципальная программа "Комплексные меры по противодействию алкоголизации населения Павинского муниципального округа Костромской области на 2024-2027 годы"</t>
  </si>
  <si>
    <t>19 0 00 00000</t>
  </si>
  <si>
    <t>19 0 99 00000</t>
  </si>
  <si>
    <t>19 0 99 21000</t>
  </si>
  <si>
    <t>Мероприятия в рамках муниципальной программы "Комплексные меры по противодействию алкоголизации населения Павинского муниципального округа Костромской области на 2024-2027 годы"</t>
  </si>
  <si>
    <t>19 0 99 21620</t>
  </si>
  <si>
    <t xml:space="preserve">КОНТРОЛЬНО-СЧЕТНАЯ КОМИССИЯ ПАВИНСКОГО МУНИЦИПАЛЬНОГО ОКРУГА </t>
  </si>
  <si>
    <t>Контрольно-счетная комиссия Павинского муниципального округа Костромской области</t>
  </si>
  <si>
    <t>94 0 00 00000</t>
  </si>
  <si>
    <t>94 0 00 00110</t>
  </si>
  <si>
    <t>94 0 00 00190</t>
  </si>
  <si>
    <t>ИТОГО:</t>
  </si>
  <si>
    <t>66 0 00 00000</t>
  </si>
  <si>
    <t>66 0 00 0059К</t>
  </si>
  <si>
    <t>Контрактная служба</t>
  </si>
  <si>
    <t>Расходы на обеспечение деятельности (оказание услуг) подведомственных учреждений - контрактная служба</t>
  </si>
  <si>
    <t>Расходы в области жилищного хлзяйства</t>
  </si>
  <si>
    <t>Жилищное хозяйство</t>
  </si>
  <si>
    <t>26 0 00 00000</t>
  </si>
  <si>
    <t>26 0 99 00000</t>
  </si>
  <si>
    <t>26 0 99 21000</t>
  </si>
  <si>
    <t>26 0 99 21800</t>
  </si>
  <si>
    <t>26 0 99 21810</t>
  </si>
  <si>
    <t>Муниципальная программа "Патриотическое и духовно - нравственное воспитание граждан Россий йской Федерации, проживающей на территории Павинского муниципального округа Костромской области" на 2025 -2027 годы</t>
  </si>
  <si>
    <t>Обеспечение патриотического и духовно - нравственного воспитания граждан, проживающих на территории Павинского муниципального округа Костромской области</t>
  </si>
  <si>
    <t>Обеспечение деятельности объединения "Движение Первых"</t>
  </si>
  <si>
    <t>26 0 99 21830</t>
  </si>
  <si>
    <t>26 0 99 21840</t>
  </si>
  <si>
    <t>Обеспечение деятельности волонтерского отряда "Волонтеры Победы"</t>
  </si>
  <si>
    <t>Обеспечение туристической деятельности как совершенствование и развитие форм и методов работы по патриотическому и духовн - нравственному воспитанию подростающего поколения</t>
  </si>
  <si>
    <t>26 0 99 21820</t>
  </si>
  <si>
    <t>Обеспечение деятельности объединения "Молодая гвардия"</t>
  </si>
  <si>
    <t>18 1 99 S1307</t>
  </si>
  <si>
    <t>Софинансирование расходных обязательств, возникших при реализации проекта развития - "Реконструкция сцены в Комсомольском парке села Павино", основанного на общественных инициативах, в номинации "Местные инициативы"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</si>
  <si>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</t>
  </si>
  <si>
    <t>18 1 99 S0000</t>
  </si>
  <si>
    <t>08 0 99 11400</t>
  </si>
  <si>
    <t>08 0 99 11420</t>
  </si>
  <si>
    <t>17 0 00 00000</t>
  </si>
  <si>
    <t>17 0 99 00000</t>
  </si>
  <si>
    <t>17 0 99 21570</t>
  </si>
  <si>
    <t>17 0 99 SВ010</t>
  </si>
  <si>
    <t>17 0 99 SВ020</t>
  </si>
  <si>
    <t>99 0 00 90000</t>
  </si>
  <si>
    <t>99 0 00 90200</t>
  </si>
  <si>
    <t>18 1 99 L5194</t>
  </si>
  <si>
    <t>18 4 99 L5190</t>
  </si>
  <si>
    <t>18 4 99 L5195</t>
  </si>
  <si>
    <t>18 4  Я5 53480</t>
  </si>
  <si>
    <t>18 4  Я5 00000</t>
  </si>
  <si>
    <t>Муниципальная программа "Энергосбережение и повышение энергетической эффективности в Павинском муниципальном округе Костромской области на 2023-2027 годы"</t>
  </si>
  <si>
    <t>Расходы связанные с содержанием казны округа</t>
  </si>
  <si>
    <t xml:space="preserve">Содержание и обслуживание казны Павинского муниципального округа </t>
  </si>
  <si>
    <t>Муниципальная программа "Чистая вода на 2025 - 2027 годы"</t>
  </si>
  <si>
    <t>Мероприятия в рамках муниципальной программы "Чистая вода на 2025-2027 годы"</t>
  </si>
  <si>
    <t>Расходы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</si>
  <si>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>Расходы на реализацию мероприятий по модернизации систем коммунальной инфраструктуры за счет областного бюджета</t>
  </si>
  <si>
    <t>Исполнение судебных актов по обращению взыскания на средства бюджета муниципального округа</t>
  </si>
  <si>
    <t>Расходы на исполнение судебных акатов по обращению взыскания на средства местного бюджета по денежным обязательствам муниципальных учреждений,осуществляемым в соответствии со статьей 242.5 Бюджетного кодекса Российской Федерации</t>
  </si>
  <si>
    <t>Государственная поддержка отрасли культуры (государственная поддержка лучших работников сельских учреждений культуры)</t>
  </si>
  <si>
    <t>Государственная поддержка отрасли культуры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</si>
  <si>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</si>
  <si>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Региональный проект "Семейные ценности и инфраструктура культуры"</t>
  </si>
  <si>
    <t>Модернизация региональных и муниципальных библиотек</t>
  </si>
  <si>
    <t>10 0 99 SД001</t>
  </si>
  <si>
    <t>22 0 99 21713</t>
  </si>
  <si>
    <t>Иные расходы на обеспечение пожарной безопасности на территории округа</t>
  </si>
  <si>
    <t xml:space="preserve">Приложение №4
к решению Думы
Павинского муниципального округа
Костромской области
От 30 мая 2025 года №267
                                                            </t>
  </si>
  <si>
    <t>0204</t>
  </si>
  <si>
    <t>99 0 00 13110</t>
  </si>
  <si>
    <t>18 7  00 00000</t>
  </si>
  <si>
    <t>18 7  99 00000</t>
  </si>
  <si>
    <t>18 7  99 21480</t>
  </si>
  <si>
    <t>Подпрограмма "Развитие туризма в Павинском муниципальном округе Костромской области"</t>
  </si>
  <si>
    <t>Расходы на проведение мероприятий в сфере туризма</t>
  </si>
  <si>
    <t>Расходы в области гражданской обороны и чрезвычайных ситуаций</t>
  </si>
  <si>
    <t>99 0 00 13100</t>
  </si>
  <si>
    <t>Расходы по обеспечению безопасности населения и территорий</t>
  </si>
  <si>
    <t>Мобилизационная подготовка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</si>
</sst>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&quot;###,##0.00"/>
  </numFmts>
  <fonts count="10" x14ac:knownFonts="1">
    <font>
      <sz val="10"/>
      <color rgb="FF000000"/>
      <name val="Arial Cyr"/>
      <family val="2"/>
      <charset val="204"/>
    </font>
    <font>
      <sz val="8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1"/>
    </font>
    <font>
      <b/>
      <sz val="8"/>
      <color rgb="FF000000"/>
      <name val="Times New Roman"/>
      <family val="1"/>
      <charset val="1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1"/>
    </font>
    <font>
      <sz val="8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/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right" wrapText="1"/>
    </xf>
    <xf numFmtId="0" fontId="2" fillId="0" borderId="0" xfId="0" applyFont="1" applyAlignment="1"/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right" wrapText="1"/>
    </xf>
    <xf numFmtId="0" fontId="4" fillId="0" borderId="0" xfId="0" applyFont="1"/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49" fontId="1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0" fillId="0" borderId="0" xfId="0" applyFont="1"/>
    <xf numFmtId="0" fontId="1" fillId="0" borderId="4" xfId="0" applyFont="1" applyBorder="1" applyAlignment="1">
      <alignment wrapText="1"/>
    </xf>
    <xf numFmtId="165" fontId="4" fillId="0" borderId="4" xfId="0" applyNumberFormat="1" applyFont="1" applyBorder="1" applyAlignment="1">
      <alignment horizontal="left" wrapText="1"/>
    </xf>
    <xf numFmtId="165" fontId="4" fillId="0" borderId="5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wrapText="1"/>
    </xf>
    <xf numFmtId="2" fontId="2" fillId="0" borderId="0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5" fillId="0" borderId="0" xfId="0" applyFont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/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2" fontId="4" fillId="0" borderId="0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 wrapText="1"/>
    </xf>
    <xf numFmtId="0" fontId="4" fillId="0" borderId="9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49" fontId="1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0" xfId="0" applyFont="1" applyBorder="1" applyAlignment="1">
      <alignment wrapText="1"/>
    </xf>
    <xf numFmtId="49" fontId="1" fillId="0" borderId="10" xfId="0" applyNumberFormat="1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2" fontId="1" fillId="0" borderId="10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right" wrapText="1"/>
    </xf>
    <xf numFmtId="0" fontId="4" fillId="0" borderId="5" xfId="0" applyFont="1" applyBorder="1" applyAlignment="1">
      <alignment wrapText="1"/>
    </xf>
    <xf numFmtId="49" fontId="4" fillId="0" borderId="5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2" fontId="4" fillId="0" borderId="5" xfId="0" applyNumberFormat="1" applyFont="1" applyBorder="1" applyAlignment="1">
      <alignment horizontal="right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right" wrapText="1"/>
    </xf>
    <xf numFmtId="0" fontId="5" fillId="0" borderId="2" xfId="0" applyFont="1" applyBorder="1" applyAlignment="1"/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/>
    <xf numFmtId="2" fontId="5" fillId="0" borderId="2" xfId="0" applyNumberFormat="1" applyFont="1" applyBorder="1" applyAlignment="1"/>
    <xf numFmtId="0" fontId="5" fillId="0" borderId="0" xfId="0" applyFont="1" applyBorder="1" applyAlignment="1"/>
    <xf numFmtId="0" fontId="1" fillId="0" borderId="11" xfId="0" applyFont="1" applyBorder="1" applyAlignment="1">
      <alignment horizontal="center"/>
    </xf>
    <xf numFmtId="2" fontId="5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right" wrapText="1"/>
    </xf>
    <xf numFmtId="0" fontId="9" fillId="0" borderId="2" xfId="0" applyFont="1" applyBorder="1" applyAlignment="1">
      <alignment wrapText="1"/>
    </xf>
    <xf numFmtId="49" fontId="9" fillId="0" borderId="2" xfId="0" applyNumberFormat="1" applyFont="1" applyBorder="1" applyAlignment="1">
      <alignment horizontal="center" wrapText="1"/>
    </xf>
    <xf numFmtId="2" fontId="9" fillId="0" borderId="2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30"/>
  <sheetViews>
    <sheetView tabSelected="1" topLeftCell="A815" zoomScale="120" zoomScaleNormal="120" workbookViewId="0">
      <selection activeCell="F535" sqref="F535"/>
    </sheetView>
  </sheetViews>
  <sheetFormatPr defaultColWidth="9.109375" defaultRowHeight="13.2" x14ac:dyDescent="0.25"/>
  <cols>
    <col min="1" max="1" width="57.33203125" style="1" customWidth="1"/>
    <col min="2" max="2" width="6.21875" style="1" customWidth="1"/>
    <col min="3" max="3" width="7" style="2" customWidth="1"/>
    <col min="4" max="4" width="11.21875" style="1" customWidth="1"/>
    <col min="5" max="5" width="7.109375" style="1" customWidth="1"/>
    <col min="6" max="6" width="9.44140625" style="3" customWidth="1"/>
    <col min="7" max="1024" width="9.109375" style="4"/>
  </cols>
  <sheetData>
    <row r="1" spans="1:7" ht="59.4" customHeight="1" x14ac:dyDescent="0.25">
      <c r="D1" s="109" t="s">
        <v>543</v>
      </c>
      <c r="E1" s="109"/>
      <c r="F1" s="109"/>
    </row>
    <row r="2" spans="1:7" ht="17.399999999999999" customHeight="1" x14ac:dyDescent="0.25">
      <c r="A2" s="110" t="s">
        <v>0</v>
      </c>
      <c r="B2" s="110"/>
      <c r="C2" s="110"/>
      <c r="D2" s="110"/>
      <c r="E2" s="110"/>
      <c r="F2" s="110"/>
    </row>
    <row r="3" spans="1:7" ht="9.6" customHeight="1" x14ac:dyDescent="0.25">
      <c r="E3" s="111" t="s">
        <v>1</v>
      </c>
      <c r="F3" s="111"/>
    </row>
    <row r="4" spans="1:7" ht="22.05" customHeight="1" x14ac:dyDescent="0.25">
      <c r="A4" s="5" t="s">
        <v>2</v>
      </c>
      <c r="B4" s="5" t="s">
        <v>3</v>
      </c>
      <c r="C4" s="6" t="s">
        <v>4</v>
      </c>
      <c r="D4" s="5" t="s">
        <v>5</v>
      </c>
      <c r="E4" s="5" t="s">
        <v>6</v>
      </c>
      <c r="F4" s="7" t="s">
        <v>7</v>
      </c>
    </row>
    <row r="5" spans="1:7" s="13" customFormat="1" ht="22.05" customHeight="1" x14ac:dyDescent="0.2">
      <c r="A5" s="8" t="s">
        <v>8</v>
      </c>
      <c r="B5" s="9">
        <v>901</v>
      </c>
      <c r="C5" s="10"/>
      <c r="D5" s="11"/>
      <c r="E5" s="11"/>
      <c r="F5" s="12">
        <f>F6+F159+F173+F181+F206+F256</f>
        <v>60561009.579999998</v>
      </c>
    </row>
    <row r="6" spans="1:7" ht="11.55" customHeight="1" x14ac:dyDescent="0.25">
      <c r="A6" s="14" t="s">
        <v>9</v>
      </c>
      <c r="B6" s="11">
        <v>901</v>
      </c>
      <c r="C6" s="15" t="s">
        <v>10</v>
      </c>
      <c r="D6" s="16"/>
      <c r="E6" s="16"/>
      <c r="F6" s="17">
        <f>F7+F12+F54+F61</f>
        <v>37279698.079999998</v>
      </c>
    </row>
    <row r="7" spans="1:7" ht="23.55" customHeight="1" x14ac:dyDescent="0.25">
      <c r="A7" s="14" t="s">
        <v>11</v>
      </c>
      <c r="B7" s="11">
        <v>901</v>
      </c>
      <c r="C7" s="15" t="s">
        <v>12</v>
      </c>
      <c r="D7" s="16"/>
      <c r="E7" s="16"/>
      <c r="F7" s="17">
        <f>F8</f>
        <v>1491200</v>
      </c>
    </row>
    <row r="8" spans="1:7" ht="20.100000000000001" customHeight="1" x14ac:dyDescent="0.25">
      <c r="A8" s="14" t="s">
        <v>13</v>
      </c>
      <c r="B8" s="11">
        <v>901</v>
      </c>
      <c r="C8" s="15" t="s">
        <v>12</v>
      </c>
      <c r="D8" s="9" t="s">
        <v>14</v>
      </c>
      <c r="E8" s="9"/>
      <c r="F8" s="17">
        <f>F9</f>
        <v>1491200</v>
      </c>
    </row>
    <row r="9" spans="1:7" ht="12.75" customHeight="1" x14ac:dyDescent="0.25">
      <c r="A9" s="14" t="s">
        <v>15</v>
      </c>
      <c r="B9" s="11">
        <v>901</v>
      </c>
      <c r="C9" s="15" t="s">
        <v>12</v>
      </c>
      <c r="D9" s="9" t="s">
        <v>16</v>
      </c>
      <c r="E9" s="9"/>
      <c r="F9" s="17">
        <f>F10</f>
        <v>1491200</v>
      </c>
    </row>
    <row r="10" spans="1:7" s="18" customFormat="1" ht="33" customHeight="1" x14ac:dyDescent="0.2">
      <c r="A10" s="14" t="s">
        <v>17</v>
      </c>
      <c r="B10" s="11">
        <v>901</v>
      </c>
      <c r="C10" s="15" t="s">
        <v>12</v>
      </c>
      <c r="D10" s="9" t="s">
        <v>16</v>
      </c>
      <c r="E10" s="9">
        <v>100</v>
      </c>
      <c r="F10" s="17">
        <f>F11</f>
        <v>1491200</v>
      </c>
      <c r="G10" s="4"/>
    </row>
    <row r="11" spans="1:7" ht="12.75" customHeight="1" x14ac:dyDescent="0.25">
      <c r="A11" s="19" t="s">
        <v>18</v>
      </c>
      <c r="B11" s="20">
        <v>901</v>
      </c>
      <c r="C11" s="21" t="s">
        <v>12</v>
      </c>
      <c r="D11" s="16" t="s">
        <v>16</v>
      </c>
      <c r="E11" s="16">
        <v>120</v>
      </c>
      <c r="F11" s="22">
        <v>1491200</v>
      </c>
    </row>
    <row r="12" spans="1:7" s="18" customFormat="1" ht="33.15" customHeight="1" x14ac:dyDescent="0.2">
      <c r="A12" s="14" t="s">
        <v>19</v>
      </c>
      <c r="B12" s="11">
        <v>901</v>
      </c>
      <c r="C12" s="15" t="s">
        <v>20</v>
      </c>
      <c r="D12" s="9"/>
      <c r="E12" s="9"/>
      <c r="F12" s="17">
        <f>F13+F48</f>
        <v>17400400</v>
      </c>
      <c r="G12" s="4"/>
    </row>
    <row r="13" spans="1:7" ht="22.2" customHeight="1" x14ac:dyDescent="0.25">
      <c r="A13" s="14" t="s">
        <v>21</v>
      </c>
      <c r="B13" s="11">
        <v>901</v>
      </c>
      <c r="C13" s="15" t="s">
        <v>20</v>
      </c>
      <c r="D13" s="9" t="s">
        <v>22</v>
      </c>
      <c r="E13" s="9"/>
      <c r="F13" s="17">
        <f>F14+F17+F22+F27+F32+F37+F40+F43</f>
        <v>17389900</v>
      </c>
    </row>
    <row r="14" spans="1:7" ht="15" customHeight="1" x14ac:dyDescent="0.25">
      <c r="A14" s="14" t="s">
        <v>15</v>
      </c>
      <c r="B14" s="11">
        <v>901</v>
      </c>
      <c r="C14" s="15" t="s">
        <v>20</v>
      </c>
      <c r="D14" s="9" t="s">
        <v>23</v>
      </c>
      <c r="E14" s="9"/>
      <c r="F14" s="17">
        <f>F15</f>
        <v>14635237</v>
      </c>
    </row>
    <row r="15" spans="1:7" ht="31.5" customHeight="1" x14ac:dyDescent="0.25">
      <c r="A15" s="14" t="s">
        <v>17</v>
      </c>
      <c r="B15" s="11">
        <v>901</v>
      </c>
      <c r="C15" s="15" t="s">
        <v>20</v>
      </c>
      <c r="D15" s="9" t="s">
        <v>23</v>
      </c>
      <c r="E15" s="9">
        <v>100</v>
      </c>
      <c r="F15" s="17">
        <f>F16</f>
        <v>14635237</v>
      </c>
      <c r="G15" s="18"/>
    </row>
    <row r="16" spans="1:7" s="18" customFormat="1" ht="15" customHeight="1" x14ac:dyDescent="0.2">
      <c r="A16" s="19" t="s">
        <v>18</v>
      </c>
      <c r="B16" s="20">
        <v>901</v>
      </c>
      <c r="C16" s="21" t="s">
        <v>20</v>
      </c>
      <c r="D16" s="16" t="s">
        <v>23</v>
      </c>
      <c r="E16" s="16">
        <v>120</v>
      </c>
      <c r="F16" s="22">
        <v>14635237</v>
      </c>
      <c r="G16" s="4"/>
    </row>
    <row r="17" spans="1:7" ht="14.25" customHeight="1" x14ac:dyDescent="0.25">
      <c r="A17" s="14" t="s">
        <v>24</v>
      </c>
      <c r="B17" s="11">
        <v>901</v>
      </c>
      <c r="C17" s="15" t="s">
        <v>20</v>
      </c>
      <c r="D17" s="9" t="s">
        <v>25</v>
      </c>
      <c r="E17" s="9"/>
      <c r="F17" s="17">
        <f>F18+F20</f>
        <v>256263</v>
      </c>
    </row>
    <row r="18" spans="1:7" ht="22.2" customHeight="1" x14ac:dyDescent="0.25">
      <c r="A18" s="14" t="s">
        <v>26</v>
      </c>
      <c r="B18" s="11">
        <v>901</v>
      </c>
      <c r="C18" s="15" t="s">
        <v>20</v>
      </c>
      <c r="D18" s="9" t="s">
        <v>25</v>
      </c>
      <c r="E18" s="9">
        <v>200</v>
      </c>
      <c r="F18" s="17">
        <f>F19</f>
        <v>252763</v>
      </c>
    </row>
    <row r="19" spans="1:7" ht="19.8" customHeight="1" x14ac:dyDescent="0.25">
      <c r="A19" s="19" t="s">
        <v>27</v>
      </c>
      <c r="B19" s="20">
        <v>901</v>
      </c>
      <c r="C19" s="21" t="s">
        <v>20</v>
      </c>
      <c r="D19" s="16" t="s">
        <v>25</v>
      </c>
      <c r="E19" s="16">
        <v>240</v>
      </c>
      <c r="F19" s="22">
        <v>252763</v>
      </c>
      <c r="G19" s="18"/>
    </row>
    <row r="20" spans="1:7" ht="11.25" customHeight="1" x14ac:dyDescent="0.25">
      <c r="A20" s="14" t="s">
        <v>28</v>
      </c>
      <c r="B20" s="11">
        <v>901</v>
      </c>
      <c r="C20" s="15" t="s">
        <v>20</v>
      </c>
      <c r="D20" s="9" t="s">
        <v>25</v>
      </c>
      <c r="E20" s="9">
        <v>800</v>
      </c>
      <c r="F20" s="17">
        <f>F21</f>
        <v>3500</v>
      </c>
    </row>
    <row r="21" spans="1:7" s="18" customFormat="1" ht="10.199999999999999" x14ac:dyDescent="0.2">
      <c r="A21" s="19" t="s">
        <v>29</v>
      </c>
      <c r="B21" s="20">
        <v>901</v>
      </c>
      <c r="C21" s="21" t="s">
        <v>20</v>
      </c>
      <c r="D21" s="16" t="s">
        <v>25</v>
      </c>
      <c r="E21" s="16">
        <v>850</v>
      </c>
      <c r="F21" s="22">
        <v>3500</v>
      </c>
      <c r="G21" s="4"/>
    </row>
    <row r="22" spans="1:7" ht="21" customHeight="1" x14ac:dyDescent="0.25">
      <c r="A22" s="14" t="s">
        <v>30</v>
      </c>
      <c r="B22" s="11">
        <v>901</v>
      </c>
      <c r="C22" s="15" t="s">
        <v>20</v>
      </c>
      <c r="D22" s="9" t="s">
        <v>31</v>
      </c>
      <c r="E22" s="9"/>
      <c r="F22" s="17">
        <f>F23+F25</f>
        <v>565600</v>
      </c>
    </row>
    <row r="23" spans="1:7" ht="30.6" customHeight="1" x14ac:dyDescent="0.25">
      <c r="A23" s="14" t="s">
        <v>17</v>
      </c>
      <c r="B23" s="11">
        <v>901</v>
      </c>
      <c r="C23" s="15" t="s">
        <v>20</v>
      </c>
      <c r="D23" s="9" t="s">
        <v>31</v>
      </c>
      <c r="E23" s="9">
        <v>100</v>
      </c>
      <c r="F23" s="17">
        <f>F24</f>
        <v>517000</v>
      </c>
    </row>
    <row r="24" spans="1:7" s="18" customFormat="1" ht="13.5" customHeight="1" x14ac:dyDescent="0.2">
      <c r="A24" s="19" t="s">
        <v>18</v>
      </c>
      <c r="B24" s="20">
        <v>901</v>
      </c>
      <c r="C24" s="21" t="s">
        <v>20</v>
      </c>
      <c r="D24" s="16" t="s">
        <v>31</v>
      </c>
      <c r="E24" s="16">
        <v>120</v>
      </c>
      <c r="F24" s="22">
        <v>517000</v>
      </c>
    </row>
    <row r="25" spans="1:7" ht="19.8" customHeight="1" x14ac:dyDescent="0.25">
      <c r="A25" s="14" t="s">
        <v>26</v>
      </c>
      <c r="B25" s="11">
        <v>901</v>
      </c>
      <c r="C25" s="15" t="s">
        <v>20</v>
      </c>
      <c r="D25" s="9" t="s">
        <v>31</v>
      </c>
      <c r="E25" s="9">
        <v>200</v>
      </c>
      <c r="F25" s="17">
        <f>F26</f>
        <v>48600</v>
      </c>
    </row>
    <row r="26" spans="1:7" ht="21" customHeight="1" x14ac:dyDescent="0.25">
      <c r="A26" s="19" t="s">
        <v>27</v>
      </c>
      <c r="B26" s="20">
        <v>901</v>
      </c>
      <c r="C26" s="21" t="s">
        <v>20</v>
      </c>
      <c r="D26" s="16" t="s">
        <v>31</v>
      </c>
      <c r="E26" s="16">
        <v>240</v>
      </c>
      <c r="F26" s="22">
        <v>48600</v>
      </c>
    </row>
    <row r="27" spans="1:7" s="18" customFormat="1" ht="30" customHeight="1" x14ac:dyDescent="0.2">
      <c r="A27" s="14" t="s">
        <v>32</v>
      </c>
      <c r="B27" s="11">
        <v>901</v>
      </c>
      <c r="C27" s="15" t="s">
        <v>20</v>
      </c>
      <c r="D27" s="9" t="s">
        <v>33</v>
      </c>
      <c r="E27" s="9"/>
      <c r="F27" s="17">
        <f>F28+F30</f>
        <v>582100</v>
      </c>
    </row>
    <row r="28" spans="1:7" s="18" customFormat="1" ht="34.5" customHeight="1" x14ac:dyDescent="0.2">
      <c r="A28" s="14" t="s">
        <v>17</v>
      </c>
      <c r="B28" s="11">
        <v>901</v>
      </c>
      <c r="C28" s="15" t="s">
        <v>20</v>
      </c>
      <c r="D28" s="9" t="s">
        <v>33</v>
      </c>
      <c r="E28" s="9">
        <v>100</v>
      </c>
      <c r="F28" s="17">
        <f>F29</f>
        <v>569000</v>
      </c>
      <c r="G28" s="4"/>
    </row>
    <row r="29" spans="1:7" ht="14.4" customHeight="1" x14ac:dyDescent="0.25">
      <c r="A29" s="19" t="s">
        <v>18</v>
      </c>
      <c r="B29" s="20">
        <v>901</v>
      </c>
      <c r="C29" s="21" t="s">
        <v>20</v>
      </c>
      <c r="D29" s="16" t="s">
        <v>33</v>
      </c>
      <c r="E29" s="16">
        <v>120</v>
      </c>
      <c r="F29" s="22">
        <v>569000</v>
      </c>
    </row>
    <row r="30" spans="1:7" ht="20.399999999999999" customHeight="1" x14ac:dyDescent="0.25">
      <c r="A30" s="14" t="s">
        <v>26</v>
      </c>
      <c r="B30" s="11">
        <v>901</v>
      </c>
      <c r="C30" s="15" t="s">
        <v>20</v>
      </c>
      <c r="D30" s="9" t="s">
        <v>33</v>
      </c>
      <c r="E30" s="9">
        <v>200</v>
      </c>
      <c r="F30" s="17">
        <f>F31</f>
        <v>13100</v>
      </c>
      <c r="G30" s="18"/>
    </row>
    <row r="31" spans="1:7" ht="19.8" customHeight="1" x14ac:dyDescent="0.25">
      <c r="A31" s="19" t="s">
        <v>27</v>
      </c>
      <c r="B31" s="20">
        <v>901</v>
      </c>
      <c r="C31" s="21" t="s">
        <v>20</v>
      </c>
      <c r="D31" s="16" t="s">
        <v>33</v>
      </c>
      <c r="E31" s="16">
        <v>240</v>
      </c>
      <c r="F31" s="22">
        <v>13100</v>
      </c>
      <c r="G31" s="18"/>
    </row>
    <row r="32" spans="1:7" ht="42.15" customHeight="1" x14ac:dyDescent="0.25">
      <c r="A32" s="14" t="s">
        <v>34</v>
      </c>
      <c r="B32" s="11">
        <v>901</v>
      </c>
      <c r="C32" s="15" t="s">
        <v>20</v>
      </c>
      <c r="D32" s="9" t="s">
        <v>35</v>
      </c>
      <c r="E32" s="9"/>
      <c r="F32" s="17">
        <f>F33+F35</f>
        <v>666100</v>
      </c>
    </row>
    <row r="33" spans="1:7" s="18" customFormat="1" ht="31.5" customHeight="1" x14ac:dyDescent="0.2">
      <c r="A33" s="14" t="s">
        <v>17</v>
      </c>
      <c r="B33" s="11">
        <v>901</v>
      </c>
      <c r="C33" s="15" t="s">
        <v>20</v>
      </c>
      <c r="D33" s="9" t="s">
        <v>35</v>
      </c>
      <c r="E33" s="9">
        <v>100</v>
      </c>
      <c r="F33" s="17">
        <f>F34</f>
        <v>632100</v>
      </c>
      <c r="G33" s="4"/>
    </row>
    <row r="34" spans="1:7" ht="12.75" customHeight="1" x14ac:dyDescent="0.25">
      <c r="A34" s="19" t="s">
        <v>18</v>
      </c>
      <c r="B34" s="20">
        <v>901</v>
      </c>
      <c r="C34" s="21" t="s">
        <v>20</v>
      </c>
      <c r="D34" s="16" t="s">
        <v>35</v>
      </c>
      <c r="E34" s="16">
        <v>120</v>
      </c>
      <c r="F34" s="22">
        <v>632100</v>
      </c>
    </row>
    <row r="35" spans="1:7" ht="23.4" customHeight="1" x14ac:dyDescent="0.25">
      <c r="A35" s="14" t="s">
        <v>26</v>
      </c>
      <c r="B35" s="11">
        <v>901</v>
      </c>
      <c r="C35" s="15" t="s">
        <v>20</v>
      </c>
      <c r="D35" s="9" t="s">
        <v>35</v>
      </c>
      <c r="E35" s="9">
        <v>200</v>
      </c>
      <c r="F35" s="17">
        <f>F36</f>
        <v>34000</v>
      </c>
    </row>
    <row r="36" spans="1:7" ht="20.399999999999999" customHeight="1" x14ac:dyDescent="0.25">
      <c r="A36" s="19" t="s">
        <v>27</v>
      </c>
      <c r="B36" s="20">
        <v>901</v>
      </c>
      <c r="C36" s="21" t="s">
        <v>20</v>
      </c>
      <c r="D36" s="16" t="s">
        <v>35</v>
      </c>
      <c r="E36" s="16">
        <v>240</v>
      </c>
      <c r="F36" s="22">
        <v>34000</v>
      </c>
      <c r="G36" s="18"/>
    </row>
    <row r="37" spans="1:7" ht="31.95" customHeight="1" x14ac:dyDescent="0.25">
      <c r="A37" s="14" t="s">
        <v>36</v>
      </c>
      <c r="B37" s="11">
        <v>901</v>
      </c>
      <c r="C37" s="15" t="s">
        <v>20</v>
      </c>
      <c r="D37" s="9" t="s">
        <v>37</v>
      </c>
      <c r="E37" s="9"/>
      <c r="F37" s="17">
        <f>F38</f>
        <v>11500</v>
      </c>
    </row>
    <row r="38" spans="1:7" ht="21.6" customHeight="1" x14ac:dyDescent="0.25">
      <c r="A38" s="14" t="s">
        <v>26</v>
      </c>
      <c r="B38" s="11">
        <v>901</v>
      </c>
      <c r="C38" s="15" t="s">
        <v>20</v>
      </c>
      <c r="D38" s="9" t="s">
        <v>37</v>
      </c>
      <c r="E38" s="9">
        <v>200</v>
      </c>
      <c r="F38" s="17">
        <f>F39</f>
        <v>11500</v>
      </c>
    </row>
    <row r="39" spans="1:7" ht="21" x14ac:dyDescent="0.25">
      <c r="A39" s="19" t="s">
        <v>27</v>
      </c>
      <c r="B39" s="20">
        <v>901</v>
      </c>
      <c r="C39" s="21" t="s">
        <v>20</v>
      </c>
      <c r="D39" s="16" t="s">
        <v>37</v>
      </c>
      <c r="E39" s="16">
        <v>240</v>
      </c>
      <c r="F39" s="22">
        <v>11500</v>
      </c>
    </row>
    <row r="40" spans="1:7" ht="31.5" customHeight="1" x14ac:dyDescent="0.25">
      <c r="A40" s="14" t="s">
        <v>38</v>
      </c>
      <c r="B40" s="11">
        <v>901</v>
      </c>
      <c r="C40" s="15" t="s">
        <v>20</v>
      </c>
      <c r="D40" s="9" t="s">
        <v>39</v>
      </c>
      <c r="E40" s="9"/>
      <c r="F40" s="17">
        <f>F41</f>
        <v>7000</v>
      </c>
    </row>
    <row r="41" spans="1:7" s="18" customFormat="1" ht="18.600000000000001" customHeight="1" x14ac:dyDescent="0.2">
      <c r="A41" s="14" t="s">
        <v>26</v>
      </c>
      <c r="B41" s="11">
        <v>901</v>
      </c>
      <c r="C41" s="15" t="s">
        <v>20</v>
      </c>
      <c r="D41" s="9" t="s">
        <v>39</v>
      </c>
      <c r="E41" s="9">
        <v>200</v>
      </c>
      <c r="F41" s="17">
        <f>F42</f>
        <v>7000</v>
      </c>
      <c r="G41" s="4"/>
    </row>
    <row r="42" spans="1:7" ht="21" x14ac:dyDescent="0.25">
      <c r="A42" s="19" t="s">
        <v>27</v>
      </c>
      <c r="B42" s="20">
        <v>901</v>
      </c>
      <c r="C42" s="21" t="s">
        <v>20</v>
      </c>
      <c r="D42" s="16" t="s">
        <v>39</v>
      </c>
      <c r="E42" s="16">
        <v>240</v>
      </c>
      <c r="F42" s="22">
        <v>7000</v>
      </c>
    </row>
    <row r="43" spans="1:7" ht="30.6" customHeight="1" x14ac:dyDescent="0.25">
      <c r="A43" s="14" t="s">
        <v>40</v>
      </c>
      <c r="B43" s="11">
        <v>901</v>
      </c>
      <c r="C43" s="15" t="s">
        <v>20</v>
      </c>
      <c r="D43" s="9" t="s">
        <v>41</v>
      </c>
      <c r="E43" s="9"/>
      <c r="F43" s="17">
        <f>F44+F46</f>
        <v>666100</v>
      </c>
    </row>
    <row r="44" spans="1:7" ht="33" customHeight="1" x14ac:dyDescent="0.25">
      <c r="A44" s="14" t="s">
        <v>17</v>
      </c>
      <c r="B44" s="11">
        <v>901</v>
      </c>
      <c r="C44" s="15" t="s">
        <v>20</v>
      </c>
      <c r="D44" s="9" t="s">
        <v>41</v>
      </c>
      <c r="E44" s="9">
        <v>100</v>
      </c>
      <c r="F44" s="17">
        <f>F45</f>
        <v>632100</v>
      </c>
      <c r="G44" s="18"/>
    </row>
    <row r="45" spans="1:7" ht="14.25" customHeight="1" x14ac:dyDescent="0.25">
      <c r="A45" s="19" t="s">
        <v>18</v>
      </c>
      <c r="B45" s="20">
        <v>901</v>
      </c>
      <c r="C45" s="21" t="s">
        <v>20</v>
      </c>
      <c r="D45" s="16" t="s">
        <v>41</v>
      </c>
      <c r="E45" s="16">
        <v>120</v>
      </c>
      <c r="F45" s="22">
        <v>632100</v>
      </c>
    </row>
    <row r="46" spans="1:7" ht="19.2" customHeight="1" x14ac:dyDescent="0.25">
      <c r="A46" s="14" t="s">
        <v>26</v>
      </c>
      <c r="B46" s="11">
        <v>901</v>
      </c>
      <c r="C46" s="15" t="s">
        <v>20</v>
      </c>
      <c r="D46" s="9" t="s">
        <v>41</v>
      </c>
      <c r="E46" s="9">
        <v>200</v>
      </c>
      <c r="F46" s="17">
        <f>F47</f>
        <v>34000</v>
      </c>
    </row>
    <row r="47" spans="1:7" ht="19.8" customHeight="1" x14ac:dyDescent="0.25">
      <c r="A47" s="19" t="s">
        <v>27</v>
      </c>
      <c r="B47" s="20">
        <v>901</v>
      </c>
      <c r="C47" s="21" t="s">
        <v>20</v>
      </c>
      <c r="D47" s="16" t="s">
        <v>41</v>
      </c>
      <c r="E47" s="16">
        <v>240</v>
      </c>
      <c r="F47" s="22">
        <v>34000</v>
      </c>
    </row>
    <row r="48" spans="1:7" ht="15" customHeight="1" x14ac:dyDescent="0.25">
      <c r="A48" s="14" t="s">
        <v>42</v>
      </c>
      <c r="B48" s="11">
        <v>901</v>
      </c>
      <c r="C48" s="15" t="s">
        <v>20</v>
      </c>
      <c r="D48" s="9" t="s">
        <v>43</v>
      </c>
      <c r="E48" s="9"/>
      <c r="F48" s="17">
        <f>F49</f>
        <v>10500</v>
      </c>
    </row>
    <row r="49" spans="1:12" ht="21.6" customHeight="1" x14ac:dyDescent="0.25">
      <c r="A49" s="23" t="s">
        <v>44</v>
      </c>
      <c r="B49" s="11">
        <v>901</v>
      </c>
      <c r="C49" s="15" t="s">
        <v>20</v>
      </c>
      <c r="D49" s="9" t="s">
        <v>45</v>
      </c>
      <c r="E49" s="9"/>
      <c r="F49" s="17">
        <f>F50</f>
        <v>10500</v>
      </c>
    </row>
    <row r="50" spans="1:12" ht="15" customHeight="1" x14ac:dyDescent="0.25">
      <c r="A50" s="23" t="s">
        <v>46</v>
      </c>
      <c r="B50" s="11">
        <v>901</v>
      </c>
      <c r="C50" s="15" t="s">
        <v>20</v>
      </c>
      <c r="D50" s="9" t="s">
        <v>47</v>
      </c>
      <c r="E50" s="9"/>
      <c r="F50" s="17">
        <f>F51</f>
        <v>10500</v>
      </c>
    </row>
    <row r="51" spans="1:12" ht="15" customHeight="1" x14ac:dyDescent="0.25">
      <c r="A51" s="23" t="s">
        <v>48</v>
      </c>
      <c r="B51" s="11">
        <v>901</v>
      </c>
      <c r="C51" s="15" t="s">
        <v>20</v>
      </c>
      <c r="D51" s="9" t="s">
        <v>49</v>
      </c>
      <c r="E51" s="9"/>
      <c r="F51" s="17">
        <f>F52</f>
        <v>10500</v>
      </c>
    </row>
    <row r="52" spans="1:12" ht="15" customHeight="1" x14ac:dyDescent="0.25">
      <c r="A52" s="14" t="s">
        <v>28</v>
      </c>
      <c r="B52" s="11">
        <v>901</v>
      </c>
      <c r="C52" s="15" t="s">
        <v>20</v>
      </c>
      <c r="D52" s="9" t="s">
        <v>49</v>
      </c>
      <c r="E52" s="9">
        <v>800</v>
      </c>
      <c r="F52" s="17">
        <f>F53</f>
        <v>10500</v>
      </c>
    </row>
    <row r="53" spans="1:12" ht="15" customHeight="1" x14ac:dyDescent="0.25">
      <c r="A53" s="19" t="s">
        <v>29</v>
      </c>
      <c r="B53" s="20">
        <v>901</v>
      </c>
      <c r="C53" s="21" t="s">
        <v>20</v>
      </c>
      <c r="D53" s="16" t="s">
        <v>49</v>
      </c>
      <c r="E53" s="16">
        <v>850</v>
      </c>
      <c r="F53" s="22">
        <v>10500</v>
      </c>
    </row>
    <row r="54" spans="1:12" x14ac:dyDescent="0.25">
      <c r="A54" s="14" t="s">
        <v>50</v>
      </c>
      <c r="B54" s="11">
        <v>901</v>
      </c>
      <c r="C54" s="15" t="s">
        <v>51</v>
      </c>
      <c r="D54" s="16"/>
      <c r="E54" s="16"/>
      <c r="F54" s="17">
        <f t="shared" ref="F54:F59" si="0">F55</f>
        <v>100000</v>
      </c>
    </row>
    <row r="55" spans="1:12" ht="12.75" customHeight="1" x14ac:dyDescent="0.25">
      <c r="A55" s="14" t="s">
        <v>42</v>
      </c>
      <c r="B55" s="11">
        <v>901</v>
      </c>
      <c r="C55" s="15" t="s">
        <v>51</v>
      </c>
      <c r="D55" s="9" t="s">
        <v>43</v>
      </c>
      <c r="E55" s="9"/>
      <c r="F55" s="17">
        <f t="shared" si="0"/>
        <v>100000</v>
      </c>
    </row>
    <row r="56" spans="1:12" ht="12" customHeight="1" x14ac:dyDescent="0.25">
      <c r="A56" s="14" t="s">
        <v>44</v>
      </c>
      <c r="B56" s="11">
        <v>901</v>
      </c>
      <c r="C56" s="15" t="s">
        <v>51</v>
      </c>
      <c r="D56" s="9" t="s">
        <v>45</v>
      </c>
      <c r="E56" s="9"/>
      <c r="F56" s="17">
        <f t="shared" si="0"/>
        <v>100000</v>
      </c>
    </row>
    <row r="57" spans="1:12" s="18" customFormat="1" ht="13.2" customHeight="1" x14ac:dyDescent="0.2">
      <c r="A57" s="14" t="s">
        <v>52</v>
      </c>
      <c r="B57" s="11">
        <v>901</v>
      </c>
      <c r="C57" s="15" t="s">
        <v>51</v>
      </c>
      <c r="D57" s="9" t="s">
        <v>53</v>
      </c>
      <c r="E57" s="9"/>
      <c r="F57" s="17">
        <f t="shared" si="0"/>
        <v>100000</v>
      </c>
      <c r="G57" s="4"/>
    </row>
    <row r="58" spans="1:12" ht="15" customHeight="1" x14ac:dyDescent="0.25">
      <c r="A58" s="14" t="s">
        <v>54</v>
      </c>
      <c r="B58" s="11">
        <v>901</v>
      </c>
      <c r="C58" s="15" t="s">
        <v>51</v>
      </c>
      <c r="D58" s="9" t="s">
        <v>55</v>
      </c>
      <c r="E58" s="9"/>
      <c r="F58" s="17">
        <f t="shared" si="0"/>
        <v>100000</v>
      </c>
    </row>
    <row r="59" spans="1:12" s="18" customFormat="1" ht="10.199999999999999" x14ac:dyDescent="0.2">
      <c r="A59" s="14" t="s">
        <v>28</v>
      </c>
      <c r="B59" s="11">
        <v>901</v>
      </c>
      <c r="C59" s="15" t="s">
        <v>51</v>
      </c>
      <c r="D59" s="9" t="s">
        <v>55</v>
      </c>
      <c r="E59" s="9">
        <v>800</v>
      </c>
      <c r="F59" s="17">
        <f t="shared" si="0"/>
        <v>100000</v>
      </c>
      <c r="G59" s="4"/>
    </row>
    <row r="60" spans="1:12" x14ac:dyDescent="0.25">
      <c r="A60" s="19" t="s">
        <v>56</v>
      </c>
      <c r="B60" s="20">
        <v>901</v>
      </c>
      <c r="C60" s="21" t="s">
        <v>51</v>
      </c>
      <c r="D60" s="16" t="s">
        <v>55</v>
      </c>
      <c r="E60" s="16">
        <v>870</v>
      </c>
      <c r="F60" s="22">
        <v>100000</v>
      </c>
      <c r="G60" s="18"/>
    </row>
    <row r="61" spans="1:12" s="18" customFormat="1" ht="13.2" customHeight="1" x14ac:dyDescent="0.2">
      <c r="A61" s="14" t="s">
        <v>57</v>
      </c>
      <c r="B61" s="11">
        <v>901</v>
      </c>
      <c r="C61" s="15" t="s">
        <v>58</v>
      </c>
      <c r="D61" s="16"/>
      <c r="E61" s="16"/>
      <c r="F61" s="17">
        <f>F62+F76+F82+F88+F94+F106+F112+F119+F133+F141+F127</f>
        <v>18288098.079999998</v>
      </c>
      <c r="G61" s="4"/>
    </row>
    <row r="62" spans="1:12" s="18" customFormat="1" ht="40.200000000000003" customHeight="1" x14ac:dyDescent="0.2">
      <c r="A62" s="24" t="s">
        <v>59</v>
      </c>
      <c r="B62" s="11">
        <v>901</v>
      </c>
      <c r="C62" s="15" t="s">
        <v>58</v>
      </c>
      <c r="D62" s="9" t="s">
        <v>60</v>
      </c>
      <c r="E62" s="5"/>
      <c r="F62" s="17">
        <f>F63</f>
        <v>450000</v>
      </c>
      <c r="G62" s="4"/>
    </row>
    <row r="63" spans="1:12" ht="13.2" customHeight="1" x14ac:dyDescent="0.25">
      <c r="A63" s="14" t="s">
        <v>61</v>
      </c>
      <c r="B63" s="11">
        <v>901</v>
      </c>
      <c r="C63" s="15" t="s">
        <v>58</v>
      </c>
      <c r="D63" s="26" t="s">
        <v>62</v>
      </c>
      <c r="E63" s="16"/>
      <c r="F63" s="17">
        <f>F64+F68</f>
        <v>450000</v>
      </c>
      <c r="H63" s="27"/>
      <c r="I63" s="28"/>
      <c r="J63" s="27"/>
      <c r="K63" s="27"/>
      <c r="L63" s="29"/>
    </row>
    <row r="64" spans="1:12" ht="15" customHeight="1" x14ac:dyDescent="0.25">
      <c r="A64" s="14" t="s">
        <v>63</v>
      </c>
      <c r="B64" s="11">
        <v>901</v>
      </c>
      <c r="C64" s="15" t="s">
        <v>58</v>
      </c>
      <c r="D64" s="26" t="s">
        <v>64</v>
      </c>
      <c r="E64" s="16"/>
      <c r="F64" s="17">
        <f>F65</f>
        <v>134400</v>
      </c>
      <c r="H64" s="27"/>
      <c r="I64" s="28"/>
      <c r="J64" s="27"/>
      <c r="K64" s="27"/>
      <c r="L64" s="29"/>
    </row>
    <row r="65" spans="1:12" ht="15" customHeight="1" x14ac:dyDescent="0.25">
      <c r="A65" s="14" t="s">
        <v>65</v>
      </c>
      <c r="B65" s="11">
        <v>901</v>
      </c>
      <c r="C65" s="15" t="s">
        <v>58</v>
      </c>
      <c r="D65" s="26" t="s">
        <v>66</v>
      </c>
      <c r="E65" s="16"/>
      <c r="F65" s="17">
        <f>F66</f>
        <v>134400</v>
      </c>
      <c r="H65" s="27"/>
      <c r="I65" s="28"/>
      <c r="J65" s="27"/>
      <c r="K65" s="27"/>
      <c r="L65" s="29"/>
    </row>
    <row r="66" spans="1:12" ht="21" customHeight="1" x14ac:dyDescent="0.25">
      <c r="A66" s="14" t="s">
        <v>26</v>
      </c>
      <c r="B66" s="11">
        <v>901</v>
      </c>
      <c r="C66" s="15" t="s">
        <v>58</v>
      </c>
      <c r="D66" s="26" t="s">
        <v>66</v>
      </c>
      <c r="E66" s="11">
        <v>200</v>
      </c>
      <c r="F66" s="17">
        <f>F67</f>
        <v>134400</v>
      </c>
      <c r="H66" s="27"/>
      <c r="I66" s="28"/>
      <c r="J66" s="27"/>
      <c r="K66" s="27"/>
      <c r="L66" s="29"/>
    </row>
    <row r="67" spans="1:12" ht="20.399999999999999" customHeight="1" x14ac:dyDescent="0.25">
      <c r="A67" s="19" t="s">
        <v>27</v>
      </c>
      <c r="B67" s="20">
        <v>901</v>
      </c>
      <c r="C67" s="30" t="s">
        <v>58</v>
      </c>
      <c r="D67" s="31" t="s">
        <v>66</v>
      </c>
      <c r="E67" s="20">
        <v>240</v>
      </c>
      <c r="F67" s="32">
        <v>134400</v>
      </c>
      <c r="H67" s="27"/>
      <c r="I67" s="28"/>
      <c r="J67" s="27"/>
      <c r="K67" s="27"/>
      <c r="L67" s="29"/>
    </row>
    <row r="68" spans="1:12" ht="16.2" customHeight="1" x14ac:dyDescent="0.25">
      <c r="A68" s="14" t="s">
        <v>67</v>
      </c>
      <c r="B68" s="11">
        <v>901</v>
      </c>
      <c r="C68" s="15" t="s">
        <v>58</v>
      </c>
      <c r="D68" s="26" t="s">
        <v>68</v>
      </c>
      <c r="E68" s="16"/>
      <c r="F68" s="17">
        <f>F69</f>
        <v>315600</v>
      </c>
      <c r="H68" s="27"/>
      <c r="I68" s="28"/>
      <c r="J68" s="27"/>
      <c r="K68" s="27"/>
      <c r="L68" s="29"/>
    </row>
    <row r="69" spans="1:12" s="18" customFormat="1" ht="49.8" customHeight="1" x14ac:dyDescent="0.2">
      <c r="A69" s="24" t="s">
        <v>69</v>
      </c>
      <c r="B69" s="11">
        <v>901</v>
      </c>
      <c r="C69" s="25" t="s">
        <v>58</v>
      </c>
      <c r="D69" s="26" t="s">
        <v>70</v>
      </c>
      <c r="E69" s="5"/>
      <c r="F69" s="17">
        <f>F70</f>
        <v>315600</v>
      </c>
      <c r="G69" s="4"/>
    </row>
    <row r="70" spans="1:12" s="18" customFormat="1" ht="13.2" customHeight="1" x14ac:dyDescent="0.2">
      <c r="A70" s="24" t="s">
        <v>71</v>
      </c>
      <c r="B70" s="11">
        <v>901</v>
      </c>
      <c r="C70" s="6" t="s">
        <v>58</v>
      </c>
      <c r="D70" s="26" t="s">
        <v>72</v>
      </c>
      <c r="E70" s="5"/>
      <c r="F70" s="17">
        <f>F73+F71</f>
        <v>315600</v>
      </c>
      <c r="G70" s="4"/>
    </row>
    <row r="71" spans="1:12" s="18" customFormat="1" ht="21.6" customHeight="1" x14ac:dyDescent="0.2">
      <c r="A71" s="14" t="s">
        <v>26</v>
      </c>
      <c r="B71" s="11">
        <v>901</v>
      </c>
      <c r="C71" s="6" t="s">
        <v>58</v>
      </c>
      <c r="D71" s="26" t="s">
        <v>72</v>
      </c>
      <c r="E71" s="5">
        <v>200</v>
      </c>
      <c r="F71" s="17">
        <f>F72</f>
        <v>19600</v>
      </c>
      <c r="G71" s="4"/>
    </row>
    <row r="72" spans="1:12" s="18" customFormat="1" ht="18.600000000000001" customHeight="1" x14ac:dyDescent="0.2">
      <c r="A72" s="19" t="s">
        <v>27</v>
      </c>
      <c r="B72" s="20">
        <v>901</v>
      </c>
      <c r="C72" s="98" t="s">
        <v>58</v>
      </c>
      <c r="D72" s="31" t="s">
        <v>72</v>
      </c>
      <c r="E72" s="99">
        <v>240</v>
      </c>
      <c r="F72" s="32">
        <v>19600</v>
      </c>
      <c r="G72" s="4"/>
    </row>
    <row r="73" spans="1:12" s="18" customFormat="1" ht="13.2" customHeight="1" x14ac:dyDescent="0.2">
      <c r="A73" s="24" t="s">
        <v>73</v>
      </c>
      <c r="B73" s="11">
        <v>901</v>
      </c>
      <c r="C73" s="6" t="s">
        <v>58</v>
      </c>
      <c r="D73" s="26" t="s">
        <v>72</v>
      </c>
      <c r="E73" s="5">
        <v>300</v>
      </c>
      <c r="F73" s="17">
        <f>F75+F74</f>
        <v>296000</v>
      </c>
      <c r="G73" s="4"/>
    </row>
    <row r="74" spans="1:12" s="18" customFormat="1" ht="13.2" customHeight="1" x14ac:dyDescent="0.2">
      <c r="A74" s="33" t="s">
        <v>74</v>
      </c>
      <c r="B74" s="20">
        <v>901</v>
      </c>
      <c r="C74" s="34" t="s">
        <v>58</v>
      </c>
      <c r="D74" s="35" t="s">
        <v>72</v>
      </c>
      <c r="E74" s="36">
        <v>320</v>
      </c>
      <c r="F74" s="22">
        <v>15000</v>
      </c>
      <c r="G74" s="4"/>
    </row>
    <row r="75" spans="1:12" s="18" customFormat="1" ht="13.2" customHeight="1" x14ac:dyDescent="0.2">
      <c r="A75" s="33" t="s">
        <v>75</v>
      </c>
      <c r="B75" s="20">
        <v>901</v>
      </c>
      <c r="C75" s="34" t="s">
        <v>58</v>
      </c>
      <c r="D75" s="35" t="s">
        <v>72</v>
      </c>
      <c r="E75" s="36">
        <v>360</v>
      </c>
      <c r="F75" s="22">
        <v>281000</v>
      </c>
      <c r="G75" s="4"/>
    </row>
    <row r="76" spans="1:12" ht="24.75" customHeight="1" x14ac:dyDescent="0.25">
      <c r="A76" s="14" t="s">
        <v>83</v>
      </c>
      <c r="B76" s="11">
        <v>901</v>
      </c>
      <c r="C76" s="15" t="s">
        <v>58</v>
      </c>
      <c r="D76" s="9" t="s">
        <v>84</v>
      </c>
      <c r="E76" s="9"/>
      <c r="F76" s="17">
        <f>F77</f>
        <v>3000</v>
      </c>
    </row>
    <row r="77" spans="1:12" ht="15" customHeight="1" x14ac:dyDescent="0.25">
      <c r="A77" s="14" t="s">
        <v>61</v>
      </c>
      <c r="B77" s="11">
        <v>901</v>
      </c>
      <c r="C77" s="15" t="s">
        <v>58</v>
      </c>
      <c r="D77" s="9" t="s">
        <v>85</v>
      </c>
      <c r="E77" s="16"/>
      <c r="F77" s="17">
        <f>F78</f>
        <v>3000</v>
      </c>
      <c r="G77" s="18"/>
      <c r="H77" s="27"/>
      <c r="I77" s="28"/>
      <c r="J77" s="27"/>
      <c r="K77" s="27"/>
      <c r="L77" s="29"/>
    </row>
    <row r="78" spans="1:12" ht="15" customHeight="1" x14ac:dyDescent="0.25">
      <c r="A78" s="14" t="s">
        <v>79</v>
      </c>
      <c r="B78" s="11">
        <v>901</v>
      </c>
      <c r="C78" s="15" t="s">
        <v>58</v>
      </c>
      <c r="D78" s="9" t="s">
        <v>86</v>
      </c>
      <c r="E78" s="16"/>
      <c r="F78" s="17">
        <f>F79</f>
        <v>3000</v>
      </c>
      <c r="H78" s="27"/>
      <c r="I78" s="28"/>
      <c r="J78" s="27"/>
      <c r="K78" s="27"/>
      <c r="L78" s="29"/>
    </row>
    <row r="79" spans="1:12" ht="28.8" customHeight="1" x14ac:dyDescent="0.25">
      <c r="A79" s="14" t="s">
        <v>87</v>
      </c>
      <c r="B79" s="11">
        <v>901</v>
      </c>
      <c r="C79" s="15" t="s">
        <v>58</v>
      </c>
      <c r="D79" s="9" t="s">
        <v>88</v>
      </c>
      <c r="E79" s="9"/>
      <c r="F79" s="17">
        <f>F80</f>
        <v>3000</v>
      </c>
    </row>
    <row r="80" spans="1:12" ht="20.399999999999999" customHeight="1" x14ac:dyDescent="0.25">
      <c r="A80" s="14" t="s">
        <v>26</v>
      </c>
      <c r="B80" s="11">
        <v>901</v>
      </c>
      <c r="C80" s="15" t="s">
        <v>58</v>
      </c>
      <c r="D80" s="9" t="s">
        <v>88</v>
      </c>
      <c r="E80" s="9">
        <v>200</v>
      </c>
      <c r="F80" s="17">
        <f>F81</f>
        <v>3000</v>
      </c>
    </row>
    <row r="81" spans="1:12" ht="19.2" customHeight="1" x14ac:dyDescent="0.25">
      <c r="A81" s="19" t="s">
        <v>27</v>
      </c>
      <c r="B81" s="20">
        <v>901</v>
      </c>
      <c r="C81" s="21" t="s">
        <v>58</v>
      </c>
      <c r="D81" s="16" t="s">
        <v>88</v>
      </c>
      <c r="E81" s="16">
        <v>240</v>
      </c>
      <c r="F81" s="22">
        <v>3000</v>
      </c>
    </row>
    <row r="82" spans="1:12" ht="24.75" customHeight="1" x14ac:dyDescent="0.25">
      <c r="A82" s="14" t="s">
        <v>89</v>
      </c>
      <c r="B82" s="11">
        <v>901</v>
      </c>
      <c r="C82" s="15" t="s">
        <v>58</v>
      </c>
      <c r="D82" s="9" t="s">
        <v>90</v>
      </c>
      <c r="E82" s="9"/>
      <c r="F82" s="17">
        <f>F83</f>
        <v>108945</v>
      </c>
    </row>
    <row r="83" spans="1:12" ht="15" customHeight="1" x14ac:dyDescent="0.25">
      <c r="A83" s="14" t="s">
        <v>61</v>
      </c>
      <c r="B83" s="11">
        <v>901</v>
      </c>
      <c r="C83" s="15" t="s">
        <v>58</v>
      </c>
      <c r="D83" s="9" t="s">
        <v>91</v>
      </c>
      <c r="E83" s="16"/>
      <c r="F83" s="17">
        <f>F84</f>
        <v>108945</v>
      </c>
      <c r="H83" s="27"/>
      <c r="I83" s="28"/>
      <c r="J83" s="27"/>
      <c r="K83" s="27"/>
      <c r="L83" s="29"/>
    </row>
    <row r="84" spans="1:12" ht="15" customHeight="1" x14ac:dyDescent="0.25">
      <c r="A84" s="14" t="s">
        <v>79</v>
      </c>
      <c r="B84" s="11">
        <v>901</v>
      </c>
      <c r="C84" s="15" t="s">
        <v>58</v>
      </c>
      <c r="D84" s="9" t="s">
        <v>92</v>
      </c>
      <c r="E84" s="16"/>
      <c r="F84" s="17">
        <f>F85</f>
        <v>108945</v>
      </c>
      <c r="H84" s="27"/>
      <c r="I84" s="28"/>
      <c r="J84" s="27"/>
      <c r="K84" s="27"/>
      <c r="L84" s="29"/>
    </row>
    <row r="85" spans="1:12" s="18" customFormat="1" ht="34.799999999999997" customHeight="1" x14ac:dyDescent="0.2">
      <c r="A85" s="14" t="s">
        <v>93</v>
      </c>
      <c r="B85" s="11">
        <v>901</v>
      </c>
      <c r="C85" s="15" t="s">
        <v>58</v>
      </c>
      <c r="D85" s="9" t="s">
        <v>94</v>
      </c>
      <c r="E85" s="9"/>
      <c r="F85" s="17">
        <f>F86</f>
        <v>108945</v>
      </c>
      <c r="G85" s="4"/>
    </row>
    <row r="86" spans="1:12" ht="21.6" customHeight="1" x14ac:dyDescent="0.25">
      <c r="A86" s="14" t="s">
        <v>26</v>
      </c>
      <c r="B86" s="11">
        <v>901</v>
      </c>
      <c r="C86" s="15" t="s">
        <v>58</v>
      </c>
      <c r="D86" s="9" t="s">
        <v>94</v>
      </c>
      <c r="E86" s="9">
        <v>200</v>
      </c>
      <c r="F86" s="17">
        <f>F87</f>
        <v>108945</v>
      </c>
    </row>
    <row r="87" spans="1:12" ht="18" customHeight="1" x14ac:dyDescent="0.25">
      <c r="A87" s="19" t="s">
        <v>27</v>
      </c>
      <c r="B87" s="20">
        <v>901</v>
      </c>
      <c r="C87" s="21" t="s">
        <v>58</v>
      </c>
      <c r="D87" s="16" t="s">
        <v>94</v>
      </c>
      <c r="E87" s="16">
        <v>240</v>
      </c>
      <c r="F87" s="22">
        <v>108945</v>
      </c>
    </row>
    <row r="88" spans="1:12" ht="23.25" customHeight="1" x14ac:dyDescent="0.25">
      <c r="A88" s="14" t="s">
        <v>95</v>
      </c>
      <c r="B88" s="11">
        <v>901</v>
      </c>
      <c r="C88" s="15" t="s">
        <v>58</v>
      </c>
      <c r="D88" s="9" t="s">
        <v>96</v>
      </c>
      <c r="E88" s="9"/>
      <c r="F88" s="17">
        <f>F89</f>
        <v>12000</v>
      </c>
      <c r="G88" s="18"/>
    </row>
    <row r="89" spans="1:12" ht="15" customHeight="1" x14ac:dyDescent="0.25">
      <c r="A89" s="14" t="s">
        <v>61</v>
      </c>
      <c r="B89" s="11">
        <v>901</v>
      </c>
      <c r="C89" s="15" t="s">
        <v>58</v>
      </c>
      <c r="D89" s="9" t="s">
        <v>97</v>
      </c>
      <c r="E89" s="16"/>
      <c r="F89" s="17">
        <f>F90</f>
        <v>12000</v>
      </c>
      <c r="H89" s="27"/>
      <c r="I89" s="28"/>
      <c r="J89" s="27"/>
      <c r="K89" s="27"/>
      <c r="L89" s="29"/>
    </row>
    <row r="90" spans="1:12" ht="12.6" customHeight="1" x14ac:dyDescent="0.25">
      <c r="A90" s="14" t="s">
        <v>79</v>
      </c>
      <c r="B90" s="11">
        <v>901</v>
      </c>
      <c r="C90" s="15" t="s">
        <v>58</v>
      </c>
      <c r="D90" s="9" t="s">
        <v>98</v>
      </c>
      <c r="E90" s="16"/>
      <c r="F90" s="17">
        <f>F91</f>
        <v>12000</v>
      </c>
      <c r="H90" s="27"/>
      <c r="I90" s="28"/>
      <c r="J90" s="27"/>
      <c r="K90" s="27"/>
      <c r="L90" s="29"/>
    </row>
    <row r="91" spans="1:12" ht="23.4" customHeight="1" x14ac:dyDescent="0.25">
      <c r="A91" s="14" t="s">
        <v>99</v>
      </c>
      <c r="B91" s="11">
        <v>901</v>
      </c>
      <c r="C91" s="15" t="s">
        <v>58</v>
      </c>
      <c r="D91" s="9" t="s">
        <v>100</v>
      </c>
      <c r="E91" s="9"/>
      <c r="F91" s="17">
        <f>F92</f>
        <v>12000</v>
      </c>
    </row>
    <row r="92" spans="1:12" s="18" customFormat="1" ht="18.600000000000001" customHeight="1" x14ac:dyDescent="0.2">
      <c r="A92" s="14" t="s">
        <v>26</v>
      </c>
      <c r="B92" s="11">
        <v>901</v>
      </c>
      <c r="C92" s="15" t="s">
        <v>58</v>
      </c>
      <c r="D92" s="9" t="s">
        <v>100</v>
      </c>
      <c r="E92" s="9">
        <v>200</v>
      </c>
      <c r="F92" s="17">
        <f>F93</f>
        <v>12000</v>
      </c>
      <c r="G92" s="4"/>
    </row>
    <row r="93" spans="1:12" ht="19.2" customHeight="1" x14ac:dyDescent="0.25">
      <c r="A93" s="19" t="s">
        <v>27</v>
      </c>
      <c r="B93" s="20">
        <v>901</v>
      </c>
      <c r="C93" s="21" t="s">
        <v>58</v>
      </c>
      <c r="D93" s="16" t="s">
        <v>100</v>
      </c>
      <c r="E93" s="16">
        <v>240</v>
      </c>
      <c r="F93" s="22">
        <v>12000</v>
      </c>
    </row>
    <row r="94" spans="1:12" s="18" customFormat="1" ht="23.4" customHeight="1" x14ac:dyDescent="0.2">
      <c r="A94" s="14" t="s">
        <v>101</v>
      </c>
      <c r="B94" s="11">
        <v>901</v>
      </c>
      <c r="C94" s="15" t="s">
        <v>58</v>
      </c>
      <c r="D94" s="9" t="s">
        <v>102</v>
      </c>
      <c r="E94" s="9"/>
      <c r="F94" s="17">
        <f>F95</f>
        <v>62000</v>
      </c>
      <c r="G94" s="4"/>
    </row>
    <row r="95" spans="1:12" ht="15" customHeight="1" x14ac:dyDescent="0.25">
      <c r="A95" s="14" t="s">
        <v>61</v>
      </c>
      <c r="B95" s="11">
        <v>901</v>
      </c>
      <c r="C95" s="15" t="s">
        <v>58</v>
      </c>
      <c r="D95" s="9" t="s">
        <v>103</v>
      </c>
      <c r="E95" s="16"/>
      <c r="F95" s="17">
        <f>F96</f>
        <v>62000</v>
      </c>
      <c r="G95" s="18"/>
      <c r="H95" s="27"/>
      <c r="I95" s="28"/>
      <c r="J95" s="27"/>
      <c r="K95" s="27"/>
      <c r="L95" s="29"/>
    </row>
    <row r="96" spans="1:12" ht="15" customHeight="1" x14ac:dyDescent="0.25">
      <c r="A96" s="14" t="s">
        <v>79</v>
      </c>
      <c r="B96" s="11">
        <v>901</v>
      </c>
      <c r="C96" s="15" t="s">
        <v>58</v>
      </c>
      <c r="D96" s="9" t="s">
        <v>104</v>
      </c>
      <c r="E96" s="16"/>
      <c r="F96" s="17">
        <f>F97</f>
        <v>62000</v>
      </c>
      <c r="H96" s="27"/>
      <c r="I96" s="28"/>
      <c r="J96" s="27"/>
      <c r="K96" s="27"/>
      <c r="L96" s="29"/>
    </row>
    <row r="97" spans="1:12" s="18" customFormat="1" ht="31.2" customHeight="1" x14ac:dyDescent="0.2">
      <c r="A97" s="14" t="s">
        <v>105</v>
      </c>
      <c r="B97" s="11">
        <v>901</v>
      </c>
      <c r="C97" s="15" t="s">
        <v>58</v>
      </c>
      <c r="D97" s="9" t="s">
        <v>106</v>
      </c>
      <c r="E97" s="9"/>
      <c r="F97" s="17">
        <f>F98+F103</f>
        <v>62000</v>
      </c>
      <c r="G97" s="4"/>
    </row>
    <row r="98" spans="1:12" s="18" customFormat="1" ht="30" customHeight="1" x14ac:dyDescent="0.2">
      <c r="A98" s="14" t="s">
        <v>107</v>
      </c>
      <c r="B98" s="11">
        <v>901</v>
      </c>
      <c r="C98" s="15" t="s">
        <v>58</v>
      </c>
      <c r="D98" s="9" t="s">
        <v>108</v>
      </c>
      <c r="E98" s="9"/>
      <c r="F98" s="17">
        <f>F99+F101</f>
        <v>38000</v>
      </c>
    </row>
    <row r="99" spans="1:12" s="18" customFormat="1" ht="21" customHeight="1" x14ac:dyDescent="0.2">
      <c r="A99" s="14" t="s">
        <v>26</v>
      </c>
      <c r="B99" s="11">
        <v>901</v>
      </c>
      <c r="C99" s="15" t="s">
        <v>58</v>
      </c>
      <c r="D99" s="9" t="s">
        <v>108</v>
      </c>
      <c r="E99" s="9">
        <v>200</v>
      </c>
      <c r="F99" s="17">
        <f>F100</f>
        <v>3000</v>
      </c>
    </row>
    <row r="100" spans="1:12" s="18" customFormat="1" ht="20.399999999999999" customHeight="1" x14ac:dyDescent="0.2">
      <c r="A100" s="19" t="s">
        <v>27</v>
      </c>
      <c r="B100" s="20">
        <v>901</v>
      </c>
      <c r="C100" s="21" t="s">
        <v>58</v>
      </c>
      <c r="D100" s="16" t="s">
        <v>108</v>
      </c>
      <c r="E100" s="16">
        <v>240</v>
      </c>
      <c r="F100" s="22">
        <v>3000</v>
      </c>
      <c r="G100" s="4"/>
    </row>
    <row r="101" spans="1:12" s="18" customFormat="1" ht="10.199999999999999" x14ac:dyDescent="0.2">
      <c r="A101" s="14" t="s">
        <v>28</v>
      </c>
      <c r="B101" s="11">
        <v>901</v>
      </c>
      <c r="C101" s="15" t="s">
        <v>58</v>
      </c>
      <c r="D101" s="9" t="s">
        <v>108</v>
      </c>
      <c r="E101" s="9">
        <v>800</v>
      </c>
      <c r="F101" s="17">
        <f>F102</f>
        <v>35000</v>
      </c>
    </row>
    <row r="102" spans="1:12" s="18" customFormat="1" ht="24" customHeight="1" x14ac:dyDescent="0.2">
      <c r="A102" s="19" t="s">
        <v>109</v>
      </c>
      <c r="B102" s="20">
        <v>901</v>
      </c>
      <c r="C102" s="21" t="s">
        <v>58</v>
      </c>
      <c r="D102" s="16" t="s">
        <v>108</v>
      </c>
      <c r="E102" s="16">
        <v>810</v>
      </c>
      <c r="F102" s="22">
        <v>35000</v>
      </c>
    </row>
    <row r="103" spans="1:12" s="18" customFormat="1" ht="48.15" customHeight="1" x14ac:dyDescent="0.2">
      <c r="A103" s="14" t="s">
        <v>110</v>
      </c>
      <c r="B103" s="11">
        <v>901</v>
      </c>
      <c r="C103" s="15" t="s">
        <v>58</v>
      </c>
      <c r="D103" s="9" t="s">
        <v>111</v>
      </c>
      <c r="E103" s="9"/>
      <c r="F103" s="17">
        <f>F104</f>
        <v>24000</v>
      </c>
    </row>
    <row r="104" spans="1:12" s="18" customFormat="1" ht="15" customHeight="1" x14ac:dyDescent="0.2">
      <c r="A104" s="14" t="s">
        <v>28</v>
      </c>
      <c r="B104" s="11">
        <v>901</v>
      </c>
      <c r="C104" s="15" t="s">
        <v>58</v>
      </c>
      <c r="D104" s="9" t="s">
        <v>111</v>
      </c>
      <c r="E104" s="9">
        <v>800</v>
      </c>
      <c r="F104" s="17">
        <f>F105</f>
        <v>24000</v>
      </c>
    </row>
    <row r="105" spans="1:12" s="18" customFormat="1" ht="26.4" customHeight="1" x14ac:dyDescent="0.2">
      <c r="A105" s="19" t="s">
        <v>109</v>
      </c>
      <c r="B105" s="20">
        <v>901</v>
      </c>
      <c r="C105" s="21" t="s">
        <v>58</v>
      </c>
      <c r="D105" s="16" t="s">
        <v>111</v>
      </c>
      <c r="E105" s="16">
        <v>810</v>
      </c>
      <c r="F105" s="22">
        <v>24000</v>
      </c>
    </row>
    <row r="106" spans="1:12" ht="29.55" customHeight="1" x14ac:dyDescent="0.25">
      <c r="A106" s="14" t="s">
        <v>112</v>
      </c>
      <c r="B106" s="11">
        <v>901</v>
      </c>
      <c r="C106" s="15" t="s">
        <v>58</v>
      </c>
      <c r="D106" s="9" t="s">
        <v>113</v>
      </c>
      <c r="E106" s="9"/>
      <c r="F106" s="17">
        <f>F107</f>
        <v>22000</v>
      </c>
      <c r="G106" s="18"/>
    </row>
    <row r="107" spans="1:12" ht="15" customHeight="1" x14ac:dyDescent="0.25">
      <c r="A107" s="14" t="s">
        <v>61</v>
      </c>
      <c r="B107" s="11">
        <v>901</v>
      </c>
      <c r="C107" s="15" t="s">
        <v>58</v>
      </c>
      <c r="D107" s="9" t="s">
        <v>114</v>
      </c>
      <c r="E107" s="16"/>
      <c r="F107" s="17">
        <f>F108</f>
        <v>22000</v>
      </c>
      <c r="G107" s="18"/>
      <c r="H107" s="27"/>
      <c r="I107" s="28"/>
      <c r="J107" s="27"/>
      <c r="K107" s="27"/>
      <c r="L107" s="29"/>
    </row>
    <row r="108" spans="1:12" ht="15" customHeight="1" x14ac:dyDescent="0.25">
      <c r="A108" s="14" t="s">
        <v>79</v>
      </c>
      <c r="B108" s="11">
        <v>901</v>
      </c>
      <c r="C108" s="15" t="s">
        <v>58</v>
      </c>
      <c r="D108" s="9" t="s">
        <v>115</v>
      </c>
      <c r="E108" s="16"/>
      <c r="F108" s="17">
        <f>F109</f>
        <v>22000</v>
      </c>
      <c r="H108" s="27"/>
      <c r="I108" s="28"/>
      <c r="J108" s="27"/>
      <c r="K108" s="27"/>
      <c r="L108" s="29"/>
    </row>
    <row r="109" spans="1:12" x14ac:dyDescent="0.25">
      <c r="A109" s="14" t="s">
        <v>116</v>
      </c>
      <c r="B109" s="11">
        <v>901</v>
      </c>
      <c r="C109" s="15" t="s">
        <v>58</v>
      </c>
      <c r="D109" s="9" t="s">
        <v>117</v>
      </c>
      <c r="E109" s="9"/>
      <c r="F109" s="17">
        <f>F110</f>
        <v>22000</v>
      </c>
      <c r="G109" s="18"/>
    </row>
    <row r="110" spans="1:12" ht="23.25" customHeight="1" x14ac:dyDescent="0.25">
      <c r="A110" s="14" t="s">
        <v>118</v>
      </c>
      <c r="B110" s="11">
        <v>901</v>
      </c>
      <c r="C110" s="15" t="s">
        <v>58</v>
      </c>
      <c r="D110" s="9" t="s">
        <v>117</v>
      </c>
      <c r="E110" s="9">
        <v>600</v>
      </c>
      <c r="F110" s="17">
        <f>F111</f>
        <v>22000</v>
      </c>
    </row>
    <row r="111" spans="1:12" ht="30.6" customHeight="1" x14ac:dyDescent="0.25">
      <c r="A111" s="19" t="s">
        <v>119</v>
      </c>
      <c r="B111" s="20">
        <v>901</v>
      </c>
      <c r="C111" s="21" t="s">
        <v>58</v>
      </c>
      <c r="D111" s="16" t="s">
        <v>117</v>
      </c>
      <c r="E111" s="16">
        <v>630</v>
      </c>
      <c r="F111" s="22">
        <v>22000</v>
      </c>
    </row>
    <row r="112" spans="1:12" ht="22.95" customHeight="1" x14ac:dyDescent="0.25">
      <c r="A112" s="14" t="s">
        <v>120</v>
      </c>
      <c r="B112" s="11">
        <v>901</v>
      </c>
      <c r="C112" s="15" t="s">
        <v>58</v>
      </c>
      <c r="D112" s="9" t="s">
        <v>121</v>
      </c>
      <c r="E112" s="16"/>
      <c r="F112" s="17">
        <f t="shared" ref="F112:F117" si="1">F113</f>
        <v>5000</v>
      </c>
    </row>
    <row r="113" spans="1:7" ht="12" customHeight="1" x14ac:dyDescent="0.25">
      <c r="A113" s="14" t="s">
        <v>61</v>
      </c>
      <c r="B113" s="11">
        <v>901</v>
      </c>
      <c r="C113" s="15" t="s">
        <v>58</v>
      </c>
      <c r="D113" s="9" t="s">
        <v>122</v>
      </c>
      <c r="E113" s="16"/>
      <c r="F113" s="17">
        <f t="shared" si="1"/>
        <v>5000</v>
      </c>
    </row>
    <row r="114" spans="1:7" ht="12" customHeight="1" x14ac:dyDescent="0.25">
      <c r="A114" s="14" t="s">
        <v>123</v>
      </c>
      <c r="B114" s="11">
        <v>901</v>
      </c>
      <c r="C114" s="15" t="s">
        <v>58</v>
      </c>
      <c r="D114" s="9" t="s">
        <v>124</v>
      </c>
      <c r="E114" s="16"/>
      <c r="F114" s="17">
        <f t="shared" si="1"/>
        <v>5000</v>
      </c>
    </row>
    <row r="115" spans="1:7" ht="22.95" customHeight="1" x14ac:dyDescent="0.25">
      <c r="A115" s="37" t="s">
        <v>125</v>
      </c>
      <c r="B115" s="11">
        <v>901</v>
      </c>
      <c r="C115" s="38" t="s">
        <v>58</v>
      </c>
      <c r="D115" s="9" t="s">
        <v>126</v>
      </c>
      <c r="E115" s="16"/>
      <c r="F115" s="17">
        <f t="shared" si="1"/>
        <v>5000</v>
      </c>
    </row>
    <row r="116" spans="1:7" ht="22.95" customHeight="1" x14ac:dyDescent="0.25">
      <c r="A116" s="37" t="s">
        <v>127</v>
      </c>
      <c r="B116" s="11">
        <v>901</v>
      </c>
      <c r="C116" s="39" t="s">
        <v>58</v>
      </c>
      <c r="D116" s="9" t="s">
        <v>128</v>
      </c>
      <c r="E116" s="40"/>
      <c r="F116" s="17">
        <f t="shared" si="1"/>
        <v>5000</v>
      </c>
    </row>
    <row r="117" spans="1:7" ht="22.8" customHeight="1" x14ac:dyDescent="0.25">
      <c r="A117" s="14" t="s">
        <v>26</v>
      </c>
      <c r="B117" s="11">
        <v>901</v>
      </c>
      <c r="C117" s="15" t="s">
        <v>58</v>
      </c>
      <c r="D117" s="9" t="s">
        <v>128</v>
      </c>
      <c r="E117" s="9">
        <v>200</v>
      </c>
      <c r="F117" s="17">
        <f t="shared" si="1"/>
        <v>5000</v>
      </c>
    </row>
    <row r="118" spans="1:7" ht="22.2" customHeight="1" x14ac:dyDescent="0.25">
      <c r="A118" s="19" t="s">
        <v>27</v>
      </c>
      <c r="B118" s="20">
        <v>901</v>
      </c>
      <c r="C118" s="21" t="s">
        <v>58</v>
      </c>
      <c r="D118" s="16" t="s">
        <v>128</v>
      </c>
      <c r="E118" s="16">
        <v>240</v>
      </c>
      <c r="F118" s="22">
        <v>5000</v>
      </c>
    </row>
    <row r="119" spans="1:7" ht="13.5" customHeight="1" x14ac:dyDescent="0.25">
      <c r="A119" s="14" t="s">
        <v>129</v>
      </c>
      <c r="B119" s="11">
        <v>901</v>
      </c>
      <c r="C119" s="15" t="s">
        <v>58</v>
      </c>
      <c r="D119" s="9" t="s">
        <v>130</v>
      </c>
      <c r="E119" s="9"/>
      <c r="F119" s="17">
        <f>F120</f>
        <v>5147718</v>
      </c>
    </row>
    <row r="120" spans="1:7" s="18" customFormat="1" ht="20.399999999999999" customHeight="1" x14ac:dyDescent="0.2">
      <c r="A120" s="14" t="s">
        <v>131</v>
      </c>
      <c r="B120" s="11">
        <v>901</v>
      </c>
      <c r="C120" s="15" t="s">
        <v>58</v>
      </c>
      <c r="D120" s="9" t="s">
        <v>132</v>
      </c>
      <c r="E120" s="9"/>
      <c r="F120" s="17">
        <f>F121+F123+F125</f>
        <v>5147718</v>
      </c>
      <c r="G120" s="4"/>
    </row>
    <row r="121" spans="1:7" ht="31.5" customHeight="1" x14ac:dyDescent="0.25">
      <c r="A121" s="14" t="s">
        <v>17</v>
      </c>
      <c r="B121" s="11">
        <v>901</v>
      </c>
      <c r="C121" s="15" t="s">
        <v>58</v>
      </c>
      <c r="D121" s="9" t="s">
        <v>132</v>
      </c>
      <c r="E121" s="9">
        <v>100</v>
      </c>
      <c r="F121" s="17">
        <f>F122</f>
        <v>4804318</v>
      </c>
    </row>
    <row r="122" spans="1:7" s="18" customFormat="1" ht="10.199999999999999" x14ac:dyDescent="0.2">
      <c r="A122" s="19" t="s">
        <v>133</v>
      </c>
      <c r="B122" s="20">
        <v>901</v>
      </c>
      <c r="C122" s="21" t="s">
        <v>58</v>
      </c>
      <c r="D122" s="16" t="s">
        <v>132</v>
      </c>
      <c r="E122" s="16">
        <v>110</v>
      </c>
      <c r="F122" s="22">
        <v>4804318</v>
      </c>
      <c r="G122" s="4"/>
    </row>
    <row r="123" spans="1:7" ht="21" x14ac:dyDescent="0.25">
      <c r="A123" s="14" t="s">
        <v>26</v>
      </c>
      <c r="B123" s="11">
        <v>901</v>
      </c>
      <c r="C123" s="15" t="s">
        <v>58</v>
      </c>
      <c r="D123" s="9" t="s">
        <v>132</v>
      </c>
      <c r="E123" s="9">
        <v>200</v>
      </c>
      <c r="F123" s="17">
        <f>F124</f>
        <v>343390</v>
      </c>
      <c r="G123" s="18"/>
    </row>
    <row r="124" spans="1:7" ht="21" x14ac:dyDescent="0.25">
      <c r="A124" s="19" t="s">
        <v>27</v>
      </c>
      <c r="B124" s="20">
        <v>901</v>
      </c>
      <c r="C124" s="21" t="s">
        <v>58</v>
      </c>
      <c r="D124" s="16" t="s">
        <v>132</v>
      </c>
      <c r="E124" s="16">
        <v>240</v>
      </c>
      <c r="F124" s="22">
        <v>343390</v>
      </c>
    </row>
    <row r="125" spans="1:7" x14ac:dyDescent="0.25">
      <c r="A125" s="14" t="s">
        <v>28</v>
      </c>
      <c r="B125" s="11">
        <v>901</v>
      </c>
      <c r="C125" s="10" t="s">
        <v>58</v>
      </c>
      <c r="D125" s="11" t="s">
        <v>132</v>
      </c>
      <c r="E125" s="11">
        <v>800</v>
      </c>
      <c r="F125" s="12">
        <f>F126</f>
        <v>10</v>
      </c>
    </row>
    <row r="126" spans="1:7" x14ac:dyDescent="0.25">
      <c r="A126" s="19" t="s">
        <v>29</v>
      </c>
      <c r="B126" s="20">
        <v>901</v>
      </c>
      <c r="C126" s="21" t="s">
        <v>58</v>
      </c>
      <c r="D126" s="16" t="s">
        <v>132</v>
      </c>
      <c r="E126" s="16">
        <v>850</v>
      </c>
      <c r="F126" s="22">
        <v>10</v>
      </c>
    </row>
    <row r="127" spans="1:7" x14ac:dyDescent="0.25">
      <c r="A127" s="47" t="s">
        <v>490</v>
      </c>
      <c r="B127" s="11">
        <v>901</v>
      </c>
      <c r="C127" s="10" t="s">
        <v>58</v>
      </c>
      <c r="D127" s="11" t="s">
        <v>488</v>
      </c>
      <c r="E127" s="11"/>
      <c r="F127" s="12">
        <f>F128</f>
        <v>827700</v>
      </c>
    </row>
    <row r="128" spans="1:7" ht="24.6" customHeight="1" x14ac:dyDescent="0.25">
      <c r="A128" s="47" t="s">
        <v>491</v>
      </c>
      <c r="B128" s="11">
        <v>901</v>
      </c>
      <c r="C128" s="10" t="s">
        <v>58</v>
      </c>
      <c r="D128" s="11" t="s">
        <v>489</v>
      </c>
      <c r="E128" s="11"/>
      <c r="F128" s="12">
        <f>F129+F131</f>
        <v>827700</v>
      </c>
    </row>
    <row r="129" spans="1:7" ht="31.2" x14ac:dyDescent="0.25">
      <c r="A129" s="14" t="s">
        <v>17</v>
      </c>
      <c r="B129" s="11">
        <v>901</v>
      </c>
      <c r="C129" s="10" t="s">
        <v>58</v>
      </c>
      <c r="D129" s="11" t="s">
        <v>489</v>
      </c>
      <c r="E129" s="11">
        <v>100</v>
      </c>
      <c r="F129" s="12">
        <f>F130</f>
        <v>787700</v>
      </c>
    </row>
    <row r="130" spans="1:7" ht="13.8" customHeight="1" x14ac:dyDescent="0.25">
      <c r="A130" s="19" t="s">
        <v>133</v>
      </c>
      <c r="B130" s="20">
        <v>901</v>
      </c>
      <c r="C130" s="30" t="s">
        <v>58</v>
      </c>
      <c r="D130" s="20" t="s">
        <v>489</v>
      </c>
      <c r="E130" s="16">
        <v>110</v>
      </c>
      <c r="F130" s="22">
        <v>787700</v>
      </c>
    </row>
    <row r="131" spans="1:7" ht="18.600000000000001" customHeight="1" x14ac:dyDescent="0.25">
      <c r="A131" s="14" t="s">
        <v>26</v>
      </c>
      <c r="B131" s="11">
        <v>901</v>
      </c>
      <c r="C131" s="10" t="s">
        <v>58</v>
      </c>
      <c r="D131" s="11" t="s">
        <v>489</v>
      </c>
      <c r="E131" s="11">
        <v>200</v>
      </c>
      <c r="F131" s="12">
        <f>F132</f>
        <v>40000</v>
      </c>
    </row>
    <row r="132" spans="1:7" ht="21" x14ac:dyDescent="0.25">
      <c r="A132" s="19" t="s">
        <v>27</v>
      </c>
      <c r="B132" s="20">
        <v>901</v>
      </c>
      <c r="C132" s="30" t="s">
        <v>58</v>
      </c>
      <c r="D132" s="20" t="s">
        <v>489</v>
      </c>
      <c r="E132" s="16">
        <v>240</v>
      </c>
      <c r="F132" s="22">
        <v>40000</v>
      </c>
    </row>
    <row r="133" spans="1:7" ht="10.95" customHeight="1" x14ac:dyDescent="0.25">
      <c r="A133" s="14" t="s">
        <v>134</v>
      </c>
      <c r="B133" s="11">
        <v>901</v>
      </c>
      <c r="C133" s="15" t="s">
        <v>58</v>
      </c>
      <c r="D133" s="9" t="s">
        <v>135</v>
      </c>
      <c r="E133" s="9"/>
      <c r="F133" s="17">
        <f>F134</f>
        <v>11063682.58</v>
      </c>
    </row>
    <row r="134" spans="1:7" ht="23.25" customHeight="1" x14ac:dyDescent="0.25">
      <c r="A134" s="14" t="s">
        <v>136</v>
      </c>
      <c r="B134" s="11">
        <v>901</v>
      </c>
      <c r="C134" s="15" t="s">
        <v>58</v>
      </c>
      <c r="D134" s="9" t="s">
        <v>137</v>
      </c>
      <c r="E134" s="9"/>
      <c r="F134" s="17">
        <f>F135+F137+F139</f>
        <v>11063682.58</v>
      </c>
      <c r="G134" s="18"/>
    </row>
    <row r="135" spans="1:7" ht="32.25" customHeight="1" x14ac:dyDescent="0.25">
      <c r="A135" s="14" t="s">
        <v>17</v>
      </c>
      <c r="B135" s="11">
        <v>901</v>
      </c>
      <c r="C135" s="15" t="s">
        <v>58</v>
      </c>
      <c r="D135" s="9" t="s">
        <v>137</v>
      </c>
      <c r="E135" s="9">
        <v>100</v>
      </c>
      <c r="F135" s="17">
        <f>F136</f>
        <v>7783470</v>
      </c>
    </row>
    <row r="136" spans="1:7" ht="16.5" customHeight="1" x14ac:dyDescent="0.25">
      <c r="A136" s="19" t="s">
        <v>133</v>
      </c>
      <c r="B136" s="20">
        <v>901</v>
      </c>
      <c r="C136" s="21" t="s">
        <v>58</v>
      </c>
      <c r="D136" s="16" t="s">
        <v>137</v>
      </c>
      <c r="E136" s="16">
        <v>110</v>
      </c>
      <c r="F136" s="22">
        <v>7783470</v>
      </c>
    </row>
    <row r="137" spans="1:7" ht="20.399999999999999" customHeight="1" x14ac:dyDescent="0.25">
      <c r="A137" s="14" t="s">
        <v>26</v>
      </c>
      <c r="B137" s="11">
        <v>901</v>
      </c>
      <c r="C137" s="15" t="s">
        <v>58</v>
      </c>
      <c r="D137" s="9" t="s">
        <v>137</v>
      </c>
      <c r="E137" s="9">
        <v>200</v>
      </c>
      <c r="F137" s="17">
        <f>F138</f>
        <v>3206230.58</v>
      </c>
    </row>
    <row r="138" spans="1:7" s="18" customFormat="1" ht="21" customHeight="1" x14ac:dyDescent="0.2">
      <c r="A138" s="19" t="s">
        <v>27</v>
      </c>
      <c r="B138" s="20">
        <v>901</v>
      </c>
      <c r="C138" s="21" t="s">
        <v>58</v>
      </c>
      <c r="D138" s="16" t="s">
        <v>137</v>
      </c>
      <c r="E138" s="16">
        <v>240</v>
      </c>
      <c r="F138" s="22">
        <v>3206230.58</v>
      </c>
      <c r="G138" s="4"/>
    </row>
    <row r="139" spans="1:7" x14ac:dyDescent="0.25">
      <c r="A139" s="14" t="s">
        <v>28</v>
      </c>
      <c r="B139" s="11">
        <v>901</v>
      </c>
      <c r="C139" s="15" t="s">
        <v>58</v>
      </c>
      <c r="D139" s="9" t="s">
        <v>137</v>
      </c>
      <c r="E139" s="9">
        <v>800</v>
      </c>
      <c r="F139" s="17">
        <f>F140</f>
        <v>73982</v>
      </c>
    </row>
    <row r="140" spans="1:7" ht="15" customHeight="1" x14ac:dyDescent="0.25">
      <c r="A140" s="19" t="s">
        <v>29</v>
      </c>
      <c r="B140" s="20">
        <v>901</v>
      </c>
      <c r="C140" s="21" t="s">
        <v>58</v>
      </c>
      <c r="D140" s="16" t="s">
        <v>137</v>
      </c>
      <c r="E140" s="16">
        <v>850</v>
      </c>
      <c r="F140" s="22">
        <v>73982</v>
      </c>
    </row>
    <row r="141" spans="1:7" x14ac:dyDescent="0.25">
      <c r="A141" s="14" t="s">
        <v>42</v>
      </c>
      <c r="B141" s="11">
        <v>901</v>
      </c>
      <c r="C141" s="15" t="s">
        <v>58</v>
      </c>
      <c r="D141" s="9" t="s">
        <v>43</v>
      </c>
      <c r="E141" s="9"/>
      <c r="F141" s="17">
        <f>F142</f>
        <v>586052.5</v>
      </c>
      <c r="G141" s="18"/>
    </row>
    <row r="142" spans="1:7" s="18" customFormat="1" ht="21" customHeight="1" x14ac:dyDescent="0.2">
      <c r="A142" s="14" t="s">
        <v>44</v>
      </c>
      <c r="B142" s="11">
        <v>901</v>
      </c>
      <c r="C142" s="15" t="s">
        <v>58</v>
      </c>
      <c r="D142" s="9" t="s">
        <v>45</v>
      </c>
      <c r="E142" s="9"/>
      <c r="F142" s="17">
        <f>F143+F155</f>
        <v>586052.5</v>
      </c>
      <c r="G142" s="4"/>
    </row>
    <row r="143" spans="1:7" x14ac:dyDescent="0.25">
      <c r="A143" s="14" t="s">
        <v>63</v>
      </c>
      <c r="B143" s="11">
        <v>901</v>
      </c>
      <c r="C143" s="15" t="s">
        <v>58</v>
      </c>
      <c r="D143" s="9" t="s">
        <v>138</v>
      </c>
      <c r="E143" s="9"/>
      <c r="F143" s="17">
        <f>F144+F147+F152</f>
        <v>390337</v>
      </c>
    </row>
    <row r="144" spans="1:7" ht="21" x14ac:dyDescent="0.25">
      <c r="A144" s="14" t="s">
        <v>139</v>
      </c>
      <c r="B144" s="11">
        <v>901</v>
      </c>
      <c r="C144" s="15" t="s">
        <v>58</v>
      </c>
      <c r="D144" s="9" t="s">
        <v>140</v>
      </c>
      <c r="E144" s="9"/>
      <c r="F144" s="17">
        <f>F145</f>
        <v>59837</v>
      </c>
    </row>
    <row r="145" spans="1:7" ht="12" customHeight="1" x14ac:dyDescent="0.25">
      <c r="A145" s="14" t="s">
        <v>26</v>
      </c>
      <c r="B145" s="11">
        <v>901</v>
      </c>
      <c r="C145" s="15" t="s">
        <v>58</v>
      </c>
      <c r="D145" s="9" t="s">
        <v>140</v>
      </c>
      <c r="E145" s="9">
        <v>200</v>
      </c>
      <c r="F145" s="17">
        <f>F146</f>
        <v>59837</v>
      </c>
      <c r="G145" s="18"/>
    </row>
    <row r="146" spans="1:7" ht="21" x14ac:dyDescent="0.25">
      <c r="A146" s="19" t="s">
        <v>27</v>
      </c>
      <c r="B146" s="20">
        <v>901</v>
      </c>
      <c r="C146" s="21" t="s">
        <v>58</v>
      </c>
      <c r="D146" s="16" t="s">
        <v>140</v>
      </c>
      <c r="E146" s="16">
        <v>240</v>
      </c>
      <c r="F146" s="22">
        <v>59837</v>
      </c>
    </row>
    <row r="147" spans="1:7" ht="15.75" customHeight="1" x14ac:dyDescent="0.25">
      <c r="A147" s="14" t="s">
        <v>65</v>
      </c>
      <c r="B147" s="11">
        <v>901</v>
      </c>
      <c r="C147" s="15" t="s">
        <v>58</v>
      </c>
      <c r="D147" s="9" t="s">
        <v>141</v>
      </c>
      <c r="E147" s="9"/>
      <c r="F147" s="17">
        <f>F148+F150</f>
        <v>325500</v>
      </c>
    </row>
    <row r="148" spans="1:7" ht="22.2" customHeight="1" x14ac:dyDescent="0.25">
      <c r="A148" s="14" t="s">
        <v>26</v>
      </c>
      <c r="B148" s="11">
        <v>901</v>
      </c>
      <c r="C148" s="15" t="s">
        <v>58</v>
      </c>
      <c r="D148" s="9" t="s">
        <v>141</v>
      </c>
      <c r="E148" s="9">
        <v>200</v>
      </c>
      <c r="F148" s="17">
        <f>F149</f>
        <v>315500</v>
      </c>
    </row>
    <row r="149" spans="1:7" ht="21" x14ac:dyDescent="0.25">
      <c r="A149" s="19" t="s">
        <v>27</v>
      </c>
      <c r="B149" s="20">
        <v>901</v>
      </c>
      <c r="C149" s="21" t="s">
        <v>58</v>
      </c>
      <c r="D149" s="16" t="s">
        <v>141</v>
      </c>
      <c r="E149" s="16">
        <v>240</v>
      </c>
      <c r="F149" s="22">
        <v>315500</v>
      </c>
    </row>
    <row r="150" spans="1:7" x14ac:dyDescent="0.25">
      <c r="A150" s="14" t="s">
        <v>28</v>
      </c>
      <c r="B150" s="11">
        <v>901</v>
      </c>
      <c r="C150" s="15" t="s">
        <v>58</v>
      </c>
      <c r="D150" s="9" t="s">
        <v>141</v>
      </c>
      <c r="E150" s="9">
        <v>800</v>
      </c>
      <c r="F150" s="17">
        <f>F151</f>
        <v>10000</v>
      </c>
    </row>
    <row r="151" spans="1:7" x14ac:dyDescent="0.25">
      <c r="A151" s="19" t="s">
        <v>29</v>
      </c>
      <c r="B151" s="20">
        <v>901</v>
      </c>
      <c r="C151" s="21" t="s">
        <v>58</v>
      </c>
      <c r="D151" s="16" t="s">
        <v>141</v>
      </c>
      <c r="E151" s="16">
        <v>850</v>
      </c>
      <c r="F151" s="22">
        <v>10000</v>
      </c>
    </row>
    <row r="152" spans="1:7" ht="20.55" customHeight="1" x14ac:dyDescent="0.25">
      <c r="A152" s="14" t="s">
        <v>142</v>
      </c>
      <c r="B152" s="11">
        <v>901</v>
      </c>
      <c r="C152" s="15" t="s">
        <v>58</v>
      </c>
      <c r="D152" s="9" t="s">
        <v>143</v>
      </c>
      <c r="E152" s="9"/>
      <c r="F152" s="17">
        <f>F153</f>
        <v>5000</v>
      </c>
    </row>
    <row r="153" spans="1:7" ht="21" customHeight="1" x14ac:dyDescent="0.25">
      <c r="A153" s="14" t="s">
        <v>26</v>
      </c>
      <c r="B153" s="11">
        <v>901</v>
      </c>
      <c r="C153" s="15" t="s">
        <v>58</v>
      </c>
      <c r="D153" s="9" t="s">
        <v>143</v>
      </c>
      <c r="E153" s="9">
        <v>200</v>
      </c>
      <c r="F153" s="17">
        <f>F154</f>
        <v>5000</v>
      </c>
    </row>
    <row r="154" spans="1:7" ht="21" customHeight="1" x14ac:dyDescent="0.25">
      <c r="A154" s="19" t="s">
        <v>27</v>
      </c>
      <c r="B154" s="20">
        <v>901</v>
      </c>
      <c r="C154" s="21" t="s">
        <v>58</v>
      </c>
      <c r="D154" s="16" t="s">
        <v>143</v>
      </c>
      <c r="E154" s="16">
        <v>240</v>
      </c>
      <c r="F154" s="22">
        <v>5000</v>
      </c>
    </row>
    <row r="155" spans="1:7" x14ac:dyDescent="0.25">
      <c r="A155" s="14" t="s">
        <v>144</v>
      </c>
      <c r="B155" s="11">
        <v>901</v>
      </c>
      <c r="C155" s="15" t="s">
        <v>58</v>
      </c>
      <c r="D155" s="9" t="s">
        <v>145</v>
      </c>
      <c r="E155" s="9"/>
      <c r="F155" s="17">
        <f>F156</f>
        <v>195715.5</v>
      </c>
    </row>
    <row r="156" spans="1:7" x14ac:dyDescent="0.25">
      <c r="A156" s="14" t="s">
        <v>146</v>
      </c>
      <c r="B156" s="11">
        <v>901</v>
      </c>
      <c r="C156" s="15" t="s">
        <v>58</v>
      </c>
      <c r="D156" s="9" t="s">
        <v>147</v>
      </c>
      <c r="E156" s="9"/>
      <c r="F156" s="17">
        <f>F157</f>
        <v>195715.5</v>
      </c>
    </row>
    <row r="157" spans="1:7" ht="19.2" customHeight="1" x14ac:dyDescent="0.25">
      <c r="A157" s="14" t="s">
        <v>26</v>
      </c>
      <c r="B157" s="11">
        <v>901</v>
      </c>
      <c r="C157" s="15" t="s">
        <v>58</v>
      </c>
      <c r="D157" s="9" t="s">
        <v>147</v>
      </c>
      <c r="E157" s="9">
        <v>200</v>
      </c>
      <c r="F157" s="17">
        <f>F158</f>
        <v>195715.5</v>
      </c>
    </row>
    <row r="158" spans="1:7" ht="21" x14ac:dyDescent="0.25">
      <c r="A158" s="41" t="s">
        <v>27</v>
      </c>
      <c r="B158" s="20">
        <v>901</v>
      </c>
      <c r="C158" s="21" t="s">
        <v>58</v>
      </c>
      <c r="D158" s="9" t="s">
        <v>147</v>
      </c>
      <c r="E158" s="16">
        <v>240</v>
      </c>
      <c r="F158" s="22">
        <v>195715.5</v>
      </c>
    </row>
    <row r="159" spans="1:7" x14ac:dyDescent="0.25">
      <c r="A159" s="42" t="s">
        <v>148</v>
      </c>
      <c r="B159" s="11">
        <v>901</v>
      </c>
      <c r="C159" s="15" t="s">
        <v>149</v>
      </c>
      <c r="D159" s="9"/>
      <c r="E159" s="9"/>
      <c r="F159" s="17">
        <f>F160+F167</f>
        <v>888250</v>
      </c>
    </row>
    <row r="160" spans="1:7" x14ac:dyDescent="0.25">
      <c r="A160" s="43" t="s">
        <v>150</v>
      </c>
      <c r="B160" s="11">
        <v>901</v>
      </c>
      <c r="C160" s="15" t="s">
        <v>151</v>
      </c>
      <c r="D160" s="9"/>
      <c r="E160" s="9"/>
      <c r="F160" s="17">
        <f>F161</f>
        <v>467300</v>
      </c>
    </row>
    <row r="161" spans="1:6" x14ac:dyDescent="0.25">
      <c r="A161" s="43" t="s">
        <v>152</v>
      </c>
      <c r="B161" s="11">
        <v>901</v>
      </c>
      <c r="C161" s="15" t="s">
        <v>151</v>
      </c>
      <c r="D161" s="9" t="s">
        <v>153</v>
      </c>
      <c r="E161" s="9"/>
      <c r="F161" s="17">
        <f>F162</f>
        <v>467300</v>
      </c>
    </row>
    <row r="162" spans="1:6" ht="21" x14ac:dyDescent="0.25">
      <c r="A162" s="14" t="s">
        <v>154</v>
      </c>
      <c r="B162" s="11">
        <v>901</v>
      </c>
      <c r="C162" s="15" t="s">
        <v>151</v>
      </c>
      <c r="D162" s="9" t="s">
        <v>155</v>
      </c>
      <c r="E162" s="9"/>
      <c r="F162" s="17">
        <f>F163+F165</f>
        <v>467300</v>
      </c>
    </row>
    <row r="163" spans="1:6" ht="31.2" x14ac:dyDescent="0.25">
      <c r="A163" s="14" t="s">
        <v>17</v>
      </c>
      <c r="B163" s="11">
        <v>901</v>
      </c>
      <c r="C163" s="15" t="s">
        <v>151</v>
      </c>
      <c r="D163" s="9" t="s">
        <v>155</v>
      </c>
      <c r="E163" s="9">
        <v>100</v>
      </c>
      <c r="F163" s="17">
        <f>F164</f>
        <v>426012</v>
      </c>
    </row>
    <row r="164" spans="1:6" x14ac:dyDescent="0.25">
      <c r="A164" s="19" t="s">
        <v>133</v>
      </c>
      <c r="B164" s="20">
        <v>901</v>
      </c>
      <c r="C164" s="21" t="s">
        <v>151</v>
      </c>
      <c r="D164" s="16" t="s">
        <v>155</v>
      </c>
      <c r="E164" s="16">
        <v>120</v>
      </c>
      <c r="F164" s="22">
        <v>426012</v>
      </c>
    </row>
    <row r="165" spans="1:6" ht="22.8" customHeight="1" x14ac:dyDescent="0.25">
      <c r="A165" s="14" t="s">
        <v>26</v>
      </c>
      <c r="B165" s="11">
        <v>901</v>
      </c>
      <c r="C165" s="15" t="s">
        <v>151</v>
      </c>
      <c r="D165" s="9" t="s">
        <v>155</v>
      </c>
      <c r="E165" s="9">
        <v>200</v>
      </c>
      <c r="F165" s="17">
        <f>F166</f>
        <v>41288</v>
      </c>
    </row>
    <row r="166" spans="1:6" ht="21" x14ac:dyDescent="0.25">
      <c r="A166" s="19" t="s">
        <v>27</v>
      </c>
      <c r="B166" s="20">
        <v>901</v>
      </c>
      <c r="C166" s="21" t="s">
        <v>151</v>
      </c>
      <c r="D166" s="16" t="s">
        <v>155</v>
      </c>
      <c r="E166" s="16">
        <v>240</v>
      </c>
      <c r="F166" s="22">
        <v>41288</v>
      </c>
    </row>
    <row r="167" spans="1:6" x14ac:dyDescent="0.25">
      <c r="A167" s="47" t="s">
        <v>554</v>
      </c>
      <c r="B167" s="11">
        <v>901</v>
      </c>
      <c r="C167" s="10" t="s">
        <v>544</v>
      </c>
      <c r="D167" s="11"/>
      <c r="E167" s="11"/>
      <c r="F167" s="12">
        <f>F168</f>
        <v>420950</v>
      </c>
    </row>
    <row r="168" spans="1:6" x14ac:dyDescent="0.25">
      <c r="A168" s="47" t="s">
        <v>42</v>
      </c>
      <c r="B168" s="11">
        <v>901</v>
      </c>
      <c r="C168" s="10" t="s">
        <v>544</v>
      </c>
      <c r="D168" s="11" t="s">
        <v>43</v>
      </c>
      <c r="E168" s="11"/>
      <c r="F168" s="12">
        <f>F169</f>
        <v>420950</v>
      </c>
    </row>
    <row r="169" spans="1:6" x14ac:dyDescent="0.25">
      <c r="A169" s="47" t="s">
        <v>553</v>
      </c>
      <c r="B169" s="11">
        <v>901</v>
      </c>
      <c r="C169" s="10" t="s">
        <v>544</v>
      </c>
      <c r="D169" s="11" t="s">
        <v>552</v>
      </c>
      <c r="E169" s="11"/>
      <c r="F169" s="12">
        <f>F170</f>
        <v>420950</v>
      </c>
    </row>
    <row r="170" spans="1:6" ht="16.2" customHeight="1" x14ac:dyDescent="0.25">
      <c r="A170" s="47" t="s">
        <v>551</v>
      </c>
      <c r="B170" s="11">
        <v>901</v>
      </c>
      <c r="C170" s="10" t="s">
        <v>544</v>
      </c>
      <c r="D170" s="11" t="s">
        <v>545</v>
      </c>
      <c r="E170" s="11"/>
      <c r="F170" s="12">
        <f>F171</f>
        <v>420950</v>
      </c>
    </row>
    <row r="171" spans="1:6" ht="21" x14ac:dyDescent="0.25">
      <c r="A171" s="14" t="s">
        <v>26</v>
      </c>
      <c r="B171" s="11">
        <v>901</v>
      </c>
      <c r="C171" s="10" t="s">
        <v>544</v>
      </c>
      <c r="D171" s="11" t="s">
        <v>545</v>
      </c>
      <c r="E171" s="11">
        <v>200</v>
      </c>
      <c r="F171" s="12">
        <f>F172</f>
        <v>420950</v>
      </c>
    </row>
    <row r="172" spans="1:6" ht="21" x14ac:dyDescent="0.25">
      <c r="A172" s="19" t="s">
        <v>27</v>
      </c>
      <c r="B172" s="20">
        <v>901</v>
      </c>
      <c r="C172" s="21" t="s">
        <v>544</v>
      </c>
      <c r="D172" s="16" t="s">
        <v>545</v>
      </c>
      <c r="E172" s="16">
        <v>240</v>
      </c>
      <c r="F172" s="22">
        <v>420950</v>
      </c>
    </row>
    <row r="173" spans="1:6" ht="24.6" customHeight="1" x14ac:dyDescent="0.25">
      <c r="A173" s="14" t="s">
        <v>156</v>
      </c>
      <c r="B173" s="11">
        <v>901</v>
      </c>
      <c r="C173" s="15" t="s">
        <v>157</v>
      </c>
      <c r="D173" s="9" t="s">
        <v>158</v>
      </c>
      <c r="E173" s="9"/>
      <c r="F173" s="17">
        <f>F174</f>
        <v>1366374</v>
      </c>
    </row>
    <row r="174" spans="1:6" ht="23.25" customHeight="1" x14ac:dyDescent="0.25">
      <c r="A174" s="14" t="s">
        <v>159</v>
      </c>
      <c r="B174" s="11">
        <v>901</v>
      </c>
      <c r="C174" s="15" t="s">
        <v>160</v>
      </c>
      <c r="D174" s="9"/>
      <c r="E174" s="9"/>
      <c r="F174" s="17">
        <f>F175</f>
        <v>1366374</v>
      </c>
    </row>
    <row r="175" spans="1:6" ht="12" customHeight="1" x14ac:dyDescent="0.25">
      <c r="A175" s="14" t="s">
        <v>161</v>
      </c>
      <c r="B175" s="11">
        <v>901</v>
      </c>
      <c r="C175" s="15" t="s">
        <v>160</v>
      </c>
      <c r="D175" s="9" t="s">
        <v>162</v>
      </c>
      <c r="E175" s="9"/>
      <c r="F175" s="17">
        <f>F176</f>
        <v>1366374</v>
      </c>
    </row>
    <row r="176" spans="1:6" ht="22.5" customHeight="1" x14ac:dyDescent="0.25">
      <c r="A176" s="14" t="s">
        <v>163</v>
      </c>
      <c r="B176" s="11">
        <v>901</v>
      </c>
      <c r="C176" s="15" t="s">
        <v>160</v>
      </c>
      <c r="D176" s="9" t="s">
        <v>164</v>
      </c>
      <c r="E176" s="9"/>
      <c r="F176" s="17">
        <f>F177+F179</f>
        <v>1366374</v>
      </c>
    </row>
    <row r="177" spans="1:12" ht="33.75" customHeight="1" x14ac:dyDescent="0.25">
      <c r="A177" s="14" t="s">
        <v>17</v>
      </c>
      <c r="B177" s="11">
        <v>901</v>
      </c>
      <c r="C177" s="15" t="s">
        <v>160</v>
      </c>
      <c r="D177" s="9" t="s">
        <v>164</v>
      </c>
      <c r="E177" s="9">
        <v>100</v>
      </c>
      <c r="F177" s="17">
        <f>F178</f>
        <v>1357274</v>
      </c>
    </row>
    <row r="178" spans="1:12" x14ac:dyDescent="0.25">
      <c r="A178" s="19" t="s">
        <v>133</v>
      </c>
      <c r="B178" s="20">
        <v>901</v>
      </c>
      <c r="C178" s="21" t="s">
        <v>160</v>
      </c>
      <c r="D178" s="16" t="s">
        <v>164</v>
      </c>
      <c r="E178" s="16">
        <v>110</v>
      </c>
      <c r="F178" s="22">
        <v>1357274</v>
      </c>
    </row>
    <row r="179" spans="1:12" ht="19.2" customHeight="1" x14ac:dyDescent="0.25">
      <c r="A179" s="14" t="s">
        <v>26</v>
      </c>
      <c r="B179" s="11">
        <v>901</v>
      </c>
      <c r="C179" s="15" t="s">
        <v>160</v>
      </c>
      <c r="D179" s="9" t="s">
        <v>164</v>
      </c>
      <c r="E179" s="9">
        <v>200</v>
      </c>
      <c r="F179" s="17">
        <f>F180</f>
        <v>9100</v>
      </c>
    </row>
    <row r="180" spans="1:12" ht="21" x14ac:dyDescent="0.25">
      <c r="A180" s="19" t="s">
        <v>27</v>
      </c>
      <c r="B180" s="20">
        <v>901</v>
      </c>
      <c r="C180" s="21" t="s">
        <v>160</v>
      </c>
      <c r="D180" s="16" t="s">
        <v>164</v>
      </c>
      <c r="E180" s="16">
        <v>240</v>
      </c>
      <c r="F180" s="22">
        <v>9100</v>
      </c>
    </row>
    <row r="181" spans="1:12" x14ac:dyDescent="0.25">
      <c r="A181" s="14" t="s">
        <v>165</v>
      </c>
      <c r="B181" s="11">
        <v>901</v>
      </c>
      <c r="C181" s="15" t="s">
        <v>166</v>
      </c>
      <c r="D181" s="16"/>
      <c r="E181" s="16"/>
      <c r="F181" s="17">
        <f>F182+F189</f>
        <v>1974435.5</v>
      </c>
    </row>
    <row r="182" spans="1:12" x14ac:dyDescent="0.25">
      <c r="A182" s="14" t="s">
        <v>167</v>
      </c>
      <c r="B182" s="11">
        <v>901</v>
      </c>
      <c r="C182" s="15" t="s">
        <v>168</v>
      </c>
      <c r="D182" s="16"/>
      <c r="E182" s="16"/>
      <c r="F182" s="17">
        <f>F183</f>
        <v>643200</v>
      </c>
    </row>
    <row r="183" spans="1:12" ht="21" x14ac:dyDescent="0.25">
      <c r="A183" s="14" t="s">
        <v>21</v>
      </c>
      <c r="B183" s="11">
        <v>901</v>
      </c>
      <c r="C183" s="15" t="s">
        <v>168</v>
      </c>
      <c r="D183" s="9" t="s">
        <v>22</v>
      </c>
      <c r="E183" s="9"/>
      <c r="F183" s="17">
        <f>F184</f>
        <v>643200</v>
      </c>
      <c r="G183" s="18"/>
    </row>
    <row r="184" spans="1:12" ht="24" customHeight="1" x14ac:dyDescent="0.25">
      <c r="A184" s="14" t="s">
        <v>169</v>
      </c>
      <c r="B184" s="11">
        <v>901</v>
      </c>
      <c r="C184" s="15" t="s">
        <v>168</v>
      </c>
      <c r="D184" s="9" t="s">
        <v>170</v>
      </c>
      <c r="E184" s="9"/>
      <c r="F184" s="17">
        <f>F185+F187</f>
        <v>643200</v>
      </c>
    </row>
    <row r="185" spans="1:12" ht="34.5" customHeight="1" x14ac:dyDescent="0.25">
      <c r="A185" s="14" t="s">
        <v>17</v>
      </c>
      <c r="B185" s="11">
        <v>901</v>
      </c>
      <c r="C185" s="15" t="s">
        <v>168</v>
      </c>
      <c r="D185" s="9" t="s">
        <v>170</v>
      </c>
      <c r="E185" s="9">
        <v>100</v>
      </c>
      <c r="F185" s="17">
        <f>F186</f>
        <v>569800</v>
      </c>
    </row>
    <row r="186" spans="1:12" ht="12.75" customHeight="1" x14ac:dyDescent="0.25">
      <c r="A186" s="19" t="s">
        <v>18</v>
      </c>
      <c r="B186" s="20">
        <v>901</v>
      </c>
      <c r="C186" s="21" t="s">
        <v>168</v>
      </c>
      <c r="D186" s="16" t="s">
        <v>170</v>
      </c>
      <c r="E186" s="16">
        <v>120</v>
      </c>
      <c r="F186" s="22">
        <v>569800</v>
      </c>
    </row>
    <row r="187" spans="1:12" ht="19.8" customHeight="1" x14ac:dyDescent="0.25">
      <c r="A187" s="14" t="s">
        <v>26</v>
      </c>
      <c r="B187" s="11">
        <v>901</v>
      </c>
      <c r="C187" s="15" t="s">
        <v>168</v>
      </c>
      <c r="D187" s="9" t="s">
        <v>170</v>
      </c>
      <c r="E187" s="9">
        <v>200</v>
      </c>
      <c r="F187" s="17">
        <f>F188</f>
        <v>73400</v>
      </c>
    </row>
    <row r="188" spans="1:12" ht="22.8" customHeight="1" x14ac:dyDescent="0.25">
      <c r="A188" s="19" t="s">
        <v>27</v>
      </c>
      <c r="B188" s="20">
        <v>901</v>
      </c>
      <c r="C188" s="21" t="s">
        <v>168</v>
      </c>
      <c r="D188" s="16" t="s">
        <v>170</v>
      </c>
      <c r="E188" s="16">
        <v>240</v>
      </c>
      <c r="F188" s="22">
        <v>73400</v>
      </c>
    </row>
    <row r="189" spans="1:12" x14ac:dyDescent="0.25">
      <c r="A189" s="14" t="s">
        <v>171</v>
      </c>
      <c r="B189" s="11">
        <v>901</v>
      </c>
      <c r="C189" s="15" t="s">
        <v>172</v>
      </c>
      <c r="D189" s="44"/>
      <c r="E189" s="16"/>
      <c r="F189" s="17">
        <f>F190+F196</f>
        <v>1331235.5</v>
      </c>
    </row>
    <row r="190" spans="1:12" ht="31.2" x14ac:dyDescent="0.25">
      <c r="A190" s="14" t="s">
        <v>173</v>
      </c>
      <c r="B190" s="11">
        <v>901</v>
      </c>
      <c r="C190" s="15" t="s">
        <v>172</v>
      </c>
      <c r="D190" s="45" t="s">
        <v>174</v>
      </c>
      <c r="E190" s="16"/>
      <c r="F190" s="17">
        <f>F191</f>
        <v>1239000</v>
      </c>
    </row>
    <row r="191" spans="1:12" ht="15" customHeight="1" x14ac:dyDescent="0.25">
      <c r="A191" s="14" t="s">
        <v>61</v>
      </c>
      <c r="B191" s="11">
        <v>901</v>
      </c>
      <c r="C191" s="15" t="s">
        <v>172</v>
      </c>
      <c r="D191" s="9" t="s">
        <v>175</v>
      </c>
      <c r="E191" s="16"/>
      <c r="F191" s="17">
        <f>F192</f>
        <v>1239000</v>
      </c>
      <c r="H191" s="27"/>
      <c r="I191" s="28"/>
      <c r="J191" s="27"/>
      <c r="K191" s="27"/>
      <c r="L191" s="29"/>
    </row>
    <row r="192" spans="1:12" ht="15" customHeight="1" x14ac:dyDescent="0.25">
      <c r="A192" s="14" t="s">
        <v>79</v>
      </c>
      <c r="B192" s="11">
        <v>901</v>
      </c>
      <c r="C192" s="15" t="s">
        <v>172</v>
      </c>
      <c r="D192" s="9" t="s">
        <v>176</v>
      </c>
      <c r="E192" s="16"/>
      <c r="F192" s="17">
        <f>F193</f>
        <v>1239000</v>
      </c>
      <c r="H192" s="27"/>
      <c r="I192" s="28"/>
      <c r="J192" s="27"/>
      <c r="K192" s="27"/>
      <c r="L192" s="29"/>
    </row>
    <row r="193" spans="1:12" ht="15.75" customHeight="1" x14ac:dyDescent="0.25">
      <c r="A193" s="14" t="s">
        <v>177</v>
      </c>
      <c r="B193" s="11">
        <v>901</v>
      </c>
      <c r="C193" s="15" t="s">
        <v>172</v>
      </c>
      <c r="D193" s="9" t="s">
        <v>178</v>
      </c>
      <c r="E193" s="9"/>
      <c r="F193" s="17">
        <f>F194</f>
        <v>1239000</v>
      </c>
    </row>
    <row r="194" spans="1:12" ht="23.4" customHeight="1" x14ac:dyDescent="0.25">
      <c r="A194" s="14" t="s">
        <v>26</v>
      </c>
      <c r="B194" s="11">
        <v>901</v>
      </c>
      <c r="C194" s="15" t="s">
        <v>172</v>
      </c>
      <c r="D194" s="9" t="s">
        <v>178</v>
      </c>
      <c r="E194" s="9">
        <v>200</v>
      </c>
      <c r="F194" s="17">
        <f>F195</f>
        <v>1239000</v>
      </c>
    </row>
    <row r="195" spans="1:12" ht="22.8" customHeight="1" x14ac:dyDescent="0.25">
      <c r="A195" s="19" t="s">
        <v>27</v>
      </c>
      <c r="B195" s="20">
        <v>901</v>
      </c>
      <c r="C195" s="21" t="s">
        <v>172</v>
      </c>
      <c r="D195" s="16" t="s">
        <v>178</v>
      </c>
      <c r="E195" s="16">
        <v>240</v>
      </c>
      <c r="F195" s="22">
        <v>1239000</v>
      </c>
    </row>
    <row r="196" spans="1:12" ht="14.25" customHeight="1" x14ac:dyDescent="0.25">
      <c r="A196" s="14" t="s">
        <v>179</v>
      </c>
      <c r="B196" s="11">
        <v>901</v>
      </c>
      <c r="C196" s="15" t="s">
        <v>172</v>
      </c>
      <c r="D196" s="9" t="s">
        <v>180</v>
      </c>
      <c r="E196" s="9"/>
      <c r="F196" s="17">
        <f>F197</f>
        <v>92235.5</v>
      </c>
    </row>
    <row r="197" spans="1:12" ht="15" customHeight="1" x14ac:dyDescent="0.25">
      <c r="A197" s="14" t="s">
        <v>61</v>
      </c>
      <c r="B197" s="11">
        <v>901</v>
      </c>
      <c r="C197" s="15" t="s">
        <v>172</v>
      </c>
      <c r="D197" s="9" t="s">
        <v>181</v>
      </c>
      <c r="E197" s="16"/>
      <c r="F197" s="17">
        <f>F198</f>
        <v>92235.5</v>
      </c>
      <c r="H197" s="27"/>
      <c r="I197" s="28"/>
      <c r="J197" s="27"/>
      <c r="K197" s="27"/>
      <c r="L197" s="29"/>
    </row>
    <row r="198" spans="1:12" ht="15" customHeight="1" x14ac:dyDescent="0.25">
      <c r="A198" s="14" t="s">
        <v>79</v>
      </c>
      <c r="B198" s="11">
        <v>901</v>
      </c>
      <c r="C198" s="15" t="s">
        <v>172</v>
      </c>
      <c r="D198" s="9" t="s">
        <v>182</v>
      </c>
      <c r="E198" s="16"/>
      <c r="F198" s="17">
        <f>F199</f>
        <v>92235.5</v>
      </c>
      <c r="H198" s="27"/>
      <c r="I198" s="28"/>
      <c r="J198" s="27"/>
      <c r="K198" s="27"/>
      <c r="L198" s="29"/>
    </row>
    <row r="199" spans="1:12" ht="15" customHeight="1" x14ac:dyDescent="0.25">
      <c r="A199" s="14" t="s">
        <v>183</v>
      </c>
      <c r="B199" s="11">
        <v>901</v>
      </c>
      <c r="C199" s="15" t="s">
        <v>172</v>
      </c>
      <c r="D199" s="9" t="s">
        <v>184</v>
      </c>
      <c r="E199" s="16"/>
      <c r="F199" s="17">
        <f>F200+F203</f>
        <v>92235.5</v>
      </c>
      <c r="H199" s="27"/>
      <c r="I199" s="28"/>
      <c r="J199" s="27"/>
      <c r="K199" s="27"/>
      <c r="L199" s="29"/>
    </row>
    <row r="200" spans="1:12" x14ac:dyDescent="0.25">
      <c r="A200" s="14" t="s">
        <v>185</v>
      </c>
      <c r="B200" s="11">
        <v>901</v>
      </c>
      <c r="C200" s="15" t="s">
        <v>172</v>
      </c>
      <c r="D200" s="9" t="s">
        <v>186</v>
      </c>
      <c r="E200" s="9"/>
      <c r="F200" s="17">
        <f>F201</f>
        <v>74235.5</v>
      </c>
    </row>
    <row r="201" spans="1:12" ht="21" x14ac:dyDescent="0.25">
      <c r="A201" s="14" t="s">
        <v>26</v>
      </c>
      <c r="B201" s="11">
        <v>901</v>
      </c>
      <c r="C201" s="15" t="s">
        <v>172</v>
      </c>
      <c r="D201" s="9" t="s">
        <v>186</v>
      </c>
      <c r="E201" s="9">
        <v>200</v>
      </c>
      <c r="F201" s="17">
        <f>F202</f>
        <v>74235.5</v>
      </c>
    </row>
    <row r="202" spans="1:12" ht="19.8" customHeight="1" x14ac:dyDescent="0.25">
      <c r="A202" s="19" t="s">
        <v>27</v>
      </c>
      <c r="B202" s="20">
        <v>901</v>
      </c>
      <c r="C202" s="21" t="s">
        <v>172</v>
      </c>
      <c r="D202" s="16" t="s">
        <v>186</v>
      </c>
      <c r="E202" s="16">
        <v>240</v>
      </c>
      <c r="F202" s="22">
        <v>74235.5</v>
      </c>
    </row>
    <row r="203" spans="1:12" x14ac:dyDescent="0.25">
      <c r="A203" s="14" t="s">
        <v>187</v>
      </c>
      <c r="B203" s="11">
        <v>901</v>
      </c>
      <c r="C203" s="15" t="s">
        <v>172</v>
      </c>
      <c r="D203" s="9" t="s">
        <v>188</v>
      </c>
      <c r="E203" s="9"/>
      <c r="F203" s="17">
        <f>F204</f>
        <v>18000</v>
      </c>
    </row>
    <row r="204" spans="1:12" s="18" customFormat="1" ht="20.399999999999999" x14ac:dyDescent="0.2">
      <c r="A204" s="14" t="s">
        <v>26</v>
      </c>
      <c r="B204" s="11">
        <v>901</v>
      </c>
      <c r="C204" s="15" t="s">
        <v>172</v>
      </c>
      <c r="D204" s="9" t="s">
        <v>188</v>
      </c>
      <c r="E204" s="9">
        <v>200</v>
      </c>
      <c r="F204" s="17">
        <f>F205</f>
        <v>18000</v>
      </c>
      <c r="G204" s="4"/>
    </row>
    <row r="205" spans="1:12" ht="22.8" customHeight="1" x14ac:dyDescent="0.25">
      <c r="A205" s="19" t="s">
        <v>27</v>
      </c>
      <c r="B205" s="20">
        <v>901</v>
      </c>
      <c r="C205" s="15" t="s">
        <v>172</v>
      </c>
      <c r="D205" s="16" t="s">
        <v>188</v>
      </c>
      <c r="E205" s="16">
        <v>240</v>
      </c>
      <c r="F205" s="22">
        <v>18000</v>
      </c>
    </row>
    <row r="206" spans="1:12" ht="15" customHeight="1" x14ac:dyDescent="0.25">
      <c r="A206" s="14" t="s">
        <v>189</v>
      </c>
      <c r="B206" s="11">
        <v>901</v>
      </c>
      <c r="C206" s="15" t="s">
        <v>190</v>
      </c>
      <c r="D206" s="9"/>
      <c r="E206" s="9"/>
      <c r="F206" s="17">
        <f>F215+F250+F207</f>
        <v>18407980</v>
      </c>
      <c r="H206" s="28"/>
      <c r="I206" s="46"/>
      <c r="J206" s="46"/>
      <c r="K206" s="29"/>
      <c r="L206" s="1"/>
    </row>
    <row r="207" spans="1:12" ht="15" customHeight="1" x14ac:dyDescent="0.25">
      <c r="A207" s="14" t="s">
        <v>493</v>
      </c>
      <c r="B207" s="11">
        <v>901</v>
      </c>
      <c r="C207" s="15" t="s">
        <v>277</v>
      </c>
      <c r="D207" s="9"/>
      <c r="E207" s="9"/>
      <c r="F207" s="17">
        <f t="shared" ref="F207:F213" si="2">F208</f>
        <v>67000</v>
      </c>
      <c r="H207" s="28"/>
      <c r="I207" s="46"/>
      <c r="J207" s="46"/>
      <c r="K207" s="29"/>
      <c r="L207" s="1"/>
    </row>
    <row r="208" spans="1:12" ht="15" customHeight="1" x14ac:dyDescent="0.25">
      <c r="A208" s="14" t="s">
        <v>492</v>
      </c>
      <c r="B208" s="11">
        <v>901</v>
      </c>
      <c r="C208" s="15" t="s">
        <v>277</v>
      </c>
      <c r="D208" s="9" t="s">
        <v>279</v>
      </c>
      <c r="E208" s="9"/>
      <c r="F208" s="17">
        <f t="shared" si="2"/>
        <v>67000</v>
      </c>
      <c r="H208" s="28"/>
      <c r="I208" s="46"/>
      <c r="J208" s="46"/>
      <c r="K208" s="29"/>
      <c r="L208" s="1"/>
    </row>
    <row r="209" spans="1:12" ht="15" customHeight="1" x14ac:dyDescent="0.25">
      <c r="A209" s="14" t="s">
        <v>61</v>
      </c>
      <c r="B209" s="11">
        <v>901</v>
      </c>
      <c r="C209" s="15" t="s">
        <v>277</v>
      </c>
      <c r="D209" s="9" t="s">
        <v>280</v>
      </c>
      <c r="E209" s="9"/>
      <c r="F209" s="17">
        <f t="shared" si="2"/>
        <v>67000</v>
      </c>
      <c r="H209" s="28"/>
      <c r="I209" s="46"/>
      <c r="J209" s="46"/>
      <c r="K209" s="29"/>
      <c r="L209" s="1"/>
    </row>
    <row r="210" spans="1:12" ht="15" customHeight="1" x14ac:dyDescent="0.25">
      <c r="A210" s="14" t="s">
        <v>79</v>
      </c>
      <c r="B210" s="11">
        <v>901</v>
      </c>
      <c r="C210" s="15" t="s">
        <v>277</v>
      </c>
      <c r="D210" s="9" t="s">
        <v>281</v>
      </c>
      <c r="E210" s="9"/>
      <c r="F210" s="17">
        <f t="shared" si="2"/>
        <v>67000</v>
      </c>
      <c r="H210" s="28"/>
      <c r="I210" s="46"/>
      <c r="J210" s="46"/>
      <c r="K210" s="29"/>
      <c r="L210" s="1"/>
    </row>
    <row r="211" spans="1:12" ht="15" customHeight="1" x14ac:dyDescent="0.25">
      <c r="A211" s="14" t="s">
        <v>183</v>
      </c>
      <c r="B211" s="11">
        <v>901</v>
      </c>
      <c r="C211" s="15" t="s">
        <v>277</v>
      </c>
      <c r="D211" s="9" t="s">
        <v>282</v>
      </c>
      <c r="E211" s="9"/>
      <c r="F211" s="17">
        <f t="shared" si="2"/>
        <v>67000</v>
      </c>
      <c r="H211" s="28"/>
      <c r="I211" s="46"/>
      <c r="J211" s="46"/>
      <c r="K211" s="29"/>
      <c r="L211" s="1"/>
    </row>
    <row r="212" spans="1:12" ht="15" customHeight="1" x14ac:dyDescent="0.25">
      <c r="A212" s="14" t="s">
        <v>278</v>
      </c>
      <c r="B212" s="11">
        <v>901</v>
      </c>
      <c r="C212" s="15" t="s">
        <v>277</v>
      </c>
      <c r="D212" s="9" t="s">
        <v>283</v>
      </c>
      <c r="E212" s="9"/>
      <c r="F212" s="17">
        <f t="shared" si="2"/>
        <v>67000</v>
      </c>
      <c r="H212" s="28"/>
      <c r="I212" s="46"/>
      <c r="J212" s="46"/>
      <c r="K212" s="29"/>
      <c r="L212" s="1"/>
    </row>
    <row r="213" spans="1:12" ht="21.6" customHeight="1" x14ac:dyDescent="0.25">
      <c r="A213" s="14" t="s">
        <v>26</v>
      </c>
      <c r="B213" s="11">
        <v>901</v>
      </c>
      <c r="C213" s="15" t="s">
        <v>277</v>
      </c>
      <c r="D213" s="9" t="s">
        <v>283</v>
      </c>
      <c r="E213" s="9">
        <v>200</v>
      </c>
      <c r="F213" s="17">
        <f t="shared" si="2"/>
        <v>67000</v>
      </c>
      <c r="H213" s="28"/>
      <c r="I213" s="46"/>
      <c r="J213" s="46"/>
      <c r="K213" s="29"/>
      <c r="L213" s="1"/>
    </row>
    <row r="214" spans="1:12" ht="19.8" customHeight="1" x14ac:dyDescent="0.25">
      <c r="A214" s="19" t="s">
        <v>27</v>
      </c>
      <c r="B214" s="20">
        <v>901</v>
      </c>
      <c r="C214" s="30" t="s">
        <v>277</v>
      </c>
      <c r="D214" s="20" t="s">
        <v>283</v>
      </c>
      <c r="E214" s="20">
        <v>240</v>
      </c>
      <c r="F214" s="32">
        <v>67000</v>
      </c>
      <c r="H214" s="28"/>
      <c r="I214" s="46"/>
      <c r="J214" s="46"/>
      <c r="K214" s="29"/>
      <c r="L214" s="1"/>
    </row>
    <row r="215" spans="1:12" ht="14.25" customHeight="1" x14ac:dyDescent="0.25">
      <c r="A215" s="14" t="s">
        <v>191</v>
      </c>
      <c r="B215" s="11">
        <v>901</v>
      </c>
      <c r="C215" s="15" t="s">
        <v>192</v>
      </c>
      <c r="D215" s="9"/>
      <c r="E215" s="9"/>
      <c r="F215" s="17">
        <f>F240+F233+F216+F222</f>
        <v>15653000</v>
      </c>
      <c r="G215" s="18"/>
      <c r="H215" s="28"/>
      <c r="I215" s="46"/>
      <c r="J215" s="46"/>
      <c r="K215" s="29"/>
      <c r="L215" s="1"/>
    </row>
    <row r="216" spans="1:12" ht="33" customHeight="1" x14ac:dyDescent="0.25">
      <c r="A216" s="47" t="s">
        <v>526</v>
      </c>
      <c r="B216" s="11">
        <v>901</v>
      </c>
      <c r="C216" s="15" t="s">
        <v>192</v>
      </c>
      <c r="D216" s="11" t="s">
        <v>77</v>
      </c>
      <c r="E216" s="11"/>
      <c r="F216" s="12">
        <f>F217</f>
        <v>1400000</v>
      </c>
      <c r="G216" s="18"/>
      <c r="H216" s="28"/>
      <c r="I216" s="46"/>
      <c r="J216" s="46"/>
      <c r="K216" s="29"/>
      <c r="L216" s="1"/>
    </row>
    <row r="217" spans="1:12" ht="14.25" customHeight="1" x14ac:dyDescent="0.25">
      <c r="A217" s="47" t="s">
        <v>61</v>
      </c>
      <c r="B217" s="11">
        <v>901</v>
      </c>
      <c r="C217" s="15" t="s">
        <v>192</v>
      </c>
      <c r="D217" s="11" t="s">
        <v>78</v>
      </c>
      <c r="E217" s="11"/>
      <c r="F217" s="12">
        <f>F218</f>
        <v>1400000</v>
      </c>
      <c r="G217" s="18"/>
      <c r="H217" s="28"/>
      <c r="I217" s="46"/>
      <c r="J217" s="46"/>
      <c r="K217" s="29"/>
      <c r="L217" s="1"/>
    </row>
    <row r="218" spans="1:12" ht="14.25" customHeight="1" x14ac:dyDescent="0.25">
      <c r="A218" s="47" t="s">
        <v>527</v>
      </c>
      <c r="B218" s="11">
        <v>901</v>
      </c>
      <c r="C218" s="15" t="s">
        <v>192</v>
      </c>
      <c r="D218" s="11" t="s">
        <v>512</v>
      </c>
      <c r="E218" s="11"/>
      <c r="F218" s="12">
        <f>F219</f>
        <v>1400000</v>
      </c>
      <c r="G218" s="18"/>
      <c r="H218" s="28"/>
      <c r="I218" s="46"/>
      <c r="J218" s="46"/>
      <c r="K218" s="29"/>
      <c r="L218" s="1"/>
    </row>
    <row r="219" spans="1:12" ht="14.25" customHeight="1" x14ac:dyDescent="0.25">
      <c r="A219" s="47" t="s">
        <v>528</v>
      </c>
      <c r="B219" s="11">
        <v>901</v>
      </c>
      <c r="C219" s="15" t="s">
        <v>192</v>
      </c>
      <c r="D219" s="11" t="s">
        <v>513</v>
      </c>
      <c r="E219" s="11"/>
      <c r="F219" s="12">
        <f>F220</f>
        <v>1400000</v>
      </c>
      <c r="G219" s="18"/>
      <c r="H219" s="28"/>
      <c r="I219" s="46"/>
      <c r="J219" s="46"/>
      <c r="K219" s="29"/>
      <c r="L219" s="1"/>
    </row>
    <row r="220" spans="1:12" ht="24" customHeight="1" x14ac:dyDescent="0.25">
      <c r="A220" s="14" t="s">
        <v>26</v>
      </c>
      <c r="B220" s="11">
        <v>901</v>
      </c>
      <c r="C220" s="15" t="s">
        <v>192</v>
      </c>
      <c r="D220" s="11" t="s">
        <v>513</v>
      </c>
      <c r="E220" s="11">
        <v>200</v>
      </c>
      <c r="F220" s="12">
        <f>F221</f>
        <v>1400000</v>
      </c>
      <c r="G220" s="18"/>
      <c r="H220" s="28"/>
      <c r="I220" s="46"/>
      <c r="J220" s="46"/>
      <c r="K220" s="29"/>
      <c r="L220" s="1"/>
    </row>
    <row r="221" spans="1:12" ht="21.6" customHeight="1" x14ac:dyDescent="0.25">
      <c r="A221" s="19" t="s">
        <v>27</v>
      </c>
      <c r="B221" s="20">
        <v>901</v>
      </c>
      <c r="C221" s="30" t="s">
        <v>192</v>
      </c>
      <c r="D221" s="20" t="s">
        <v>513</v>
      </c>
      <c r="E221" s="20">
        <v>240</v>
      </c>
      <c r="F221" s="17">
        <v>1400000</v>
      </c>
      <c r="G221" s="18"/>
      <c r="H221" s="28"/>
      <c r="I221" s="46"/>
      <c r="J221" s="46"/>
      <c r="K221" s="29"/>
      <c r="L221" s="1"/>
    </row>
    <row r="222" spans="1:12" ht="13.8" customHeight="1" x14ac:dyDescent="0.25">
      <c r="A222" s="47" t="s">
        <v>529</v>
      </c>
      <c r="B222" s="11">
        <v>901</v>
      </c>
      <c r="C222" s="10" t="s">
        <v>192</v>
      </c>
      <c r="D222" s="11" t="s">
        <v>514</v>
      </c>
      <c r="E222" s="11"/>
      <c r="F222" s="12">
        <f>F223</f>
        <v>12600000</v>
      </c>
      <c r="G222" s="18"/>
      <c r="H222" s="28"/>
      <c r="I222" s="46"/>
      <c r="J222" s="46"/>
      <c r="K222" s="29"/>
      <c r="L222" s="1"/>
    </row>
    <row r="223" spans="1:12" ht="15.6" customHeight="1" x14ac:dyDescent="0.25">
      <c r="A223" s="47" t="s">
        <v>61</v>
      </c>
      <c r="B223" s="11">
        <v>901</v>
      </c>
      <c r="C223" s="10" t="s">
        <v>192</v>
      </c>
      <c r="D223" s="11" t="s">
        <v>515</v>
      </c>
      <c r="E223" s="11"/>
      <c r="F223" s="12">
        <f>F224+F227+F230</f>
        <v>12600000</v>
      </c>
      <c r="G223" s="18"/>
      <c r="H223" s="28"/>
      <c r="I223" s="46"/>
      <c r="J223" s="46"/>
      <c r="K223" s="29"/>
      <c r="L223" s="1"/>
    </row>
    <row r="224" spans="1:12" ht="21.6" customHeight="1" x14ac:dyDescent="0.25">
      <c r="A224" s="47" t="s">
        <v>530</v>
      </c>
      <c r="B224" s="11">
        <v>901</v>
      </c>
      <c r="C224" s="10" t="s">
        <v>192</v>
      </c>
      <c r="D224" s="11" t="s">
        <v>516</v>
      </c>
      <c r="E224" s="11"/>
      <c r="F224" s="12">
        <f>F225</f>
        <v>6800000</v>
      </c>
      <c r="G224" s="18"/>
      <c r="H224" s="28"/>
      <c r="I224" s="46"/>
      <c r="J224" s="46"/>
      <c r="K224" s="29"/>
      <c r="L224" s="1"/>
    </row>
    <row r="225" spans="1:12" ht="21.6" customHeight="1" x14ac:dyDescent="0.25">
      <c r="A225" s="14" t="s">
        <v>26</v>
      </c>
      <c r="B225" s="11">
        <v>901</v>
      </c>
      <c r="C225" s="10" t="s">
        <v>192</v>
      </c>
      <c r="D225" s="11" t="s">
        <v>516</v>
      </c>
      <c r="E225" s="11">
        <v>200</v>
      </c>
      <c r="F225" s="12">
        <f>F226</f>
        <v>6800000</v>
      </c>
      <c r="G225" s="18"/>
      <c r="H225" s="28"/>
      <c r="I225" s="46"/>
      <c r="J225" s="46"/>
      <c r="K225" s="29"/>
      <c r="L225" s="1"/>
    </row>
    <row r="226" spans="1:12" ht="21.6" customHeight="1" x14ac:dyDescent="0.25">
      <c r="A226" s="19" t="s">
        <v>27</v>
      </c>
      <c r="B226" s="20">
        <v>901</v>
      </c>
      <c r="C226" s="30" t="s">
        <v>192</v>
      </c>
      <c r="D226" s="20" t="s">
        <v>516</v>
      </c>
      <c r="E226" s="20">
        <v>240</v>
      </c>
      <c r="F226" s="32">
        <v>6800000</v>
      </c>
      <c r="G226" s="18"/>
      <c r="H226" s="28"/>
      <c r="I226" s="46"/>
      <c r="J226" s="46"/>
      <c r="K226" s="29"/>
      <c r="L226" s="1"/>
    </row>
    <row r="227" spans="1:12" ht="31.2" customHeight="1" x14ac:dyDescent="0.25">
      <c r="A227" s="47" t="s">
        <v>531</v>
      </c>
      <c r="B227" s="11">
        <v>901</v>
      </c>
      <c r="C227" s="10" t="s">
        <v>192</v>
      </c>
      <c r="D227" s="11" t="s">
        <v>517</v>
      </c>
      <c r="E227" s="11"/>
      <c r="F227" s="12">
        <f>F228</f>
        <v>700000</v>
      </c>
      <c r="G227" s="18"/>
      <c r="H227" s="28"/>
      <c r="I227" s="46"/>
      <c r="J227" s="46"/>
      <c r="K227" s="29"/>
      <c r="L227" s="1"/>
    </row>
    <row r="228" spans="1:12" ht="21.6" customHeight="1" x14ac:dyDescent="0.25">
      <c r="A228" s="14" t="s">
        <v>26</v>
      </c>
      <c r="B228" s="11">
        <v>901</v>
      </c>
      <c r="C228" s="10" t="s">
        <v>192</v>
      </c>
      <c r="D228" s="11" t="s">
        <v>517</v>
      </c>
      <c r="E228" s="11">
        <v>200</v>
      </c>
      <c r="F228" s="12">
        <f>F229</f>
        <v>700000</v>
      </c>
      <c r="G228" s="18"/>
      <c r="H228" s="28"/>
      <c r="I228" s="46"/>
      <c r="J228" s="46"/>
      <c r="K228" s="29"/>
      <c r="L228" s="1"/>
    </row>
    <row r="229" spans="1:12" ht="21.6" customHeight="1" x14ac:dyDescent="0.25">
      <c r="A229" s="19" t="s">
        <v>27</v>
      </c>
      <c r="B229" s="20">
        <v>901</v>
      </c>
      <c r="C229" s="30" t="s">
        <v>192</v>
      </c>
      <c r="D229" s="20" t="s">
        <v>517</v>
      </c>
      <c r="E229" s="20">
        <v>240</v>
      </c>
      <c r="F229" s="32">
        <v>700000</v>
      </c>
      <c r="G229" s="18"/>
      <c r="H229" s="28"/>
      <c r="I229" s="46"/>
      <c r="J229" s="46"/>
      <c r="K229" s="29"/>
      <c r="L229" s="1"/>
    </row>
    <row r="230" spans="1:12" ht="21.6" customHeight="1" x14ac:dyDescent="0.25">
      <c r="A230" s="47" t="s">
        <v>532</v>
      </c>
      <c r="B230" s="11">
        <v>901</v>
      </c>
      <c r="C230" s="10" t="s">
        <v>192</v>
      </c>
      <c r="D230" s="11" t="s">
        <v>518</v>
      </c>
      <c r="E230" s="11"/>
      <c r="F230" s="12">
        <f>F231</f>
        <v>5100000</v>
      </c>
      <c r="G230" s="18"/>
      <c r="H230" s="28"/>
      <c r="I230" s="46"/>
      <c r="J230" s="46"/>
      <c r="K230" s="29"/>
      <c r="L230" s="1"/>
    </row>
    <row r="231" spans="1:12" ht="21.6" customHeight="1" x14ac:dyDescent="0.25">
      <c r="A231" s="14" t="s">
        <v>26</v>
      </c>
      <c r="B231" s="11">
        <v>901</v>
      </c>
      <c r="C231" s="10" t="s">
        <v>192</v>
      </c>
      <c r="D231" s="11" t="s">
        <v>518</v>
      </c>
      <c r="E231" s="11">
        <v>200</v>
      </c>
      <c r="F231" s="12">
        <f>F232</f>
        <v>5100000</v>
      </c>
      <c r="G231" s="18"/>
      <c r="H231" s="28"/>
      <c r="I231" s="46"/>
      <c r="J231" s="46"/>
      <c r="K231" s="29"/>
      <c r="L231" s="1"/>
    </row>
    <row r="232" spans="1:12" ht="21.6" customHeight="1" x14ac:dyDescent="0.25">
      <c r="A232" s="19" t="s">
        <v>27</v>
      </c>
      <c r="B232" s="20">
        <v>901</v>
      </c>
      <c r="C232" s="30" t="s">
        <v>192</v>
      </c>
      <c r="D232" s="20" t="s">
        <v>518</v>
      </c>
      <c r="E232" s="20">
        <v>240</v>
      </c>
      <c r="F232" s="32">
        <v>5100000</v>
      </c>
      <c r="G232" s="18"/>
      <c r="H232" s="28"/>
      <c r="I232" s="46"/>
      <c r="J232" s="46"/>
      <c r="K232" s="29"/>
      <c r="L232" s="1"/>
    </row>
    <row r="233" spans="1:12" ht="30.15" customHeight="1" x14ac:dyDescent="0.25">
      <c r="A233" s="14" t="s">
        <v>193</v>
      </c>
      <c r="B233" s="11">
        <v>901</v>
      </c>
      <c r="C233" s="15" t="s">
        <v>192</v>
      </c>
      <c r="D233" s="45" t="s">
        <v>194</v>
      </c>
      <c r="E233" s="16"/>
      <c r="F233" s="17">
        <f t="shared" ref="F233:F238" si="3">F234</f>
        <v>160000</v>
      </c>
    </row>
    <row r="234" spans="1:12" ht="14.4" customHeight="1" x14ac:dyDescent="0.25">
      <c r="A234" s="14" t="s">
        <v>61</v>
      </c>
      <c r="B234" s="11">
        <v>901</v>
      </c>
      <c r="C234" s="15" t="s">
        <v>192</v>
      </c>
      <c r="D234" s="9" t="s">
        <v>195</v>
      </c>
      <c r="E234" s="16"/>
      <c r="F234" s="17">
        <f t="shared" si="3"/>
        <v>160000</v>
      </c>
    </row>
    <row r="235" spans="1:12" ht="15" customHeight="1" x14ac:dyDescent="0.25">
      <c r="A235" s="14" t="s">
        <v>79</v>
      </c>
      <c r="B235" s="11">
        <v>901</v>
      </c>
      <c r="C235" s="15" t="s">
        <v>192</v>
      </c>
      <c r="D235" s="9" t="s">
        <v>196</v>
      </c>
      <c r="E235" s="16"/>
      <c r="F235" s="17">
        <f t="shared" si="3"/>
        <v>160000</v>
      </c>
      <c r="H235" s="27"/>
      <c r="I235" s="28"/>
      <c r="J235" s="27"/>
      <c r="K235" s="27"/>
      <c r="L235" s="29"/>
    </row>
    <row r="236" spans="1:12" ht="14.4" customHeight="1" x14ac:dyDescent="0.25">
      <c r="A236" s="14" t="s">
        <v>183</v>
      </c>
      <c r="B236" s="11">
        <v>901</v>
      </c>
      <c r="C236" s="15" t="s">
        <v>192</v>
      </c>
      <c r="D236" s="9" t="s">
        <v>197</v>
      </c>
      <c r="E236" s="16"/>
      <c r="F236" s="17">
        <f t="shared" si="3"/>
        <v>160000</v>
      </c>
    </row>
    <row r="237" spans="1:12" ht="20.55" customHeight="1" x14ac:dyDescent="0.25">
      <c r="A237" s="101" t="s">
        <v>198</v>
      </c>
      <c r="B237" s="11">
        <v>901</v>
      </c>
      <c r="C237" s="15" t="s">
        <v>192</v>
      </c>
      <c r="D237" s="9" t="s">
        <v>199</v>
      </c>
      <c r="E237" s="16"/>
      <c r="F237" s="17">
        <f t="shared" si="3"/>
        <v>160000</v>
      </c>
    </row>
    <row r="238" spans="1:12" ht="14.4" customHeight="1" x14ac:dyDescent="0.25">
      <c r="A238" s="14" t="s">
        <v>28</v>
      </c>
      <c r="B238" s="11">
        <v>901</v>
      </c>
      <c r="C238" s="15" t="s">
        <v>192</v>
      </c>
      <c r="D238" s="9" t="s">
        <v>199</v>
      </c>
      <c r="E238" s="9">
        <v>800</v>
      </c>
      <c r="F238" s="17">
        <f t="shared" si="3"/>
        <v>160000</v>
      </c>
    </row>
    <row r="239" spans="1:12" ht="23.1" customHeight="1" x14ac:dyDescent="0.25">
      <c r="A239" s="19" t="s">
        <v>109</v>
      </c>
      <c r="B239" s="20">
        <v>901</v>
      </c>
      <c r="C239" s="21" t="s">
        <v>192</v>
      </c>
      <c r="D239" s="16" t="s">
        <v>199</v>
      </c>
      <c r="E239" s="16">
        <v>810</v>
      </c>
      <c r="F239" s="22">
        <v>160000</v>
      </c>
    </row>
    <row r="240" spans="1:12" x14ac:dyDescent="0.25">
      <c r="A240" s="18" t="s">
        <v>200</v>
      </c>
      <c r="B240" s="11">
        <v>901</v>
      </c>
      <c r="C240" s="15" t="s">
        <v>192</v>
      </c>
      <c r="D240" s="9" t="s">
        <v>201</v>
      </c>
      <c r="E240" s="9"/>
      <c r="F240" s="17">
        <f>F241</f>
        <v>1493000</v>
      </c>
      <c r="H240" s="28"/>
      <c r="I240" s="27"/>
      <c r="J240" s="27"/>
      <c r="K240" s="29"/>
      <c r="L240" s="1"/>
    </row>
    <row r="241" spans="1:12" ht="12.6" customHeight="1" x14ac:dyDescent="0.25">
      <c r="A241" s="14" t="s">
        <v>61</v>
      </c>
      <c r="B241" s="11">
        <v>901</v>
      </c>
      <c r="C241" s="15" t="s">
        <v>192</v>
      </c>
      <c r="D241" s="9" t="s">
        <v>202</v>
      </c>
      <c r="E241" s="16"/>
      <c r="F241" s="17">
        <f>F242</f>
        <v>1493000</v>
      </c>
      <c r="H241" s="27"/>
      <c r="I241" s="28"/>
      <c r="J241" s="27"/>
      <c r="K241" s="27"/>
      <c r="L241" s="29"/>
    </row>
    <row r="242" spans="1:12" ht="15" customHeight="1" x14ac:dyDescent="0.25">
      <c r="A242" s="14" t="s">
        <v>79</v>
      </c>
      <c r="B242" s="11">
        <v>901</v>
      </c>
      <c r="C242" s="15" t="s">
        <v>192</v>
      </c>
      <c r="D242" s="9" t="s">
        <v>203</v>
      </c>
      <c r="E242" s="16"/>
      <c r="F242" s="17">
        <f>F243</f>
        <v>1493000</v>
      </c>
      <c r="H242" s="27"/>
      <c r="I242" s="28"/>
      <c r="J242" s="27"/>
      <c r="K242" s="27"/>
      <c r="L242" s="29"/>
    </row>
    <row r="243" spans="1:12" ht="12.6" customHeight="1" x14ac:dyDescent="0.25">
      <c r="A243" s="14" t="s">
        <v>183</v>
      </c>
      <c r="B243" s="11">
        <v>901</v>
      </c>
      <c r="C243" s="15" t="s">
        <v>192</v>
      </c>
      <c r="D243" s="9" t="s">
        <v>204</v>
      </c>
      <c r="E243" s="16"/>
      <c r="F243" s="17">
        <f>F244+F247</f>
        <v>1493000</v>
      </c>
      <c r="H243" s="27"/>
      <c r="I243" s="28"/>
      <c r="J243" s="27"/>
      <c r="K243" s="27"/>
      <c r="L243" s="29"/>
    </row>
    <row r="244" spans="1:12" ht="21" customHeight="1" x14ac:dyDescent="0.25">
      <c r="A244" s="14" t="s">
        <v>205</v>
      </c>
      <c r="B244" s="11">
        <v>901</v>
      </c>
      <c r="C244" s="15" t="s">
        <v>192</v>
      </c>
      <c r="D244" s="9" t="s">
        <v>206</v>
      </c>
      <c r="E244" s="9"/>
      <c r="F244" s="17">
        <f>F245</f>
        <v>588786</v>
      </c>
      <c r="G244" s="18"/>
      <c r="H244" s="27"/>
      <c r="I244" s="28"/>
      <c r="J244" s="46"/>
      <c r="K244" s="46"/>
      <c r="L244" s="29"/>
    </row>
    <row r="245" spans="1:12" x14ac:dyDescent="0.25">
      <c r="A245" s="14" t="s">
        <v>28</v>
      </c>
      <c r="B245" s="11">
        <v>901</v>
      </c>
      <c r="C245" s="15" t="s">
        <v>192</v>
      </c>
      <c r="D245" s="9" t="s">
        <v>206</v>
      </c>
      <c r="E245" s="9">
        <v>800</v>
      </c>
      <c r="F245" s="17">
        <f>F246</f>
        <v>588786</v>
      </c>
      <c r="H245" s="27"/>
      <c r="I245" s="28"/>
      <c r="J245" s="27"/>
      <c r="K245" s="27"/>
      <c r="L245" s="29"/>
    </row>
    <row r="246" spans="1:12" ht="23.25" customHeight="1" x14ac:dyDescent="0.25">
      <c r="A246" s="19" t="s">
        <v>109</v>
      </c>
      <c r="B246" s="20">
        <v>901</v>
      </c>
      <c r="C246" s="21" t="s">
        <v>192</v>
      </c>
      <c r="D246" s="16" t="s">
        <v>206</v>
      </c>
      <c r="E246" s="16">
        <v>810</v>
      </c>
      <c r="F246" s="22">
        <v>588786</v>
      </c>
      <c r="H246" s="27"/>
      <c r="I246" s="28"/>
      <c r="J246" s="27"/>
      <c r="K246" s="27"/>
      <c r="L246" s="29"/>
    </row>
    <row r="247" spans="1:12" ht="23.25" customHeight="1" x14ac:dyDescent="0.25">
      <c r="A247" s="14" t="s">
        <v>198</v>
      </c>
      <c r="B247" s="11">
        <v>901</v>
      </c>
      <c r="C247" s="15" t="s">
        <v>192</v>
      </c>
      <c r="D247" s="9" t="s">
        <v>207</v>
      </c>
      <c r="E247" s="9"/>
      <c r="F247" s="17">
        <f>F248</f>
        <v>904214</v>
      </c>
      <c r="H247" s="27"/>
      <c r="I247" s="28"/>
      <c r="J247" s="27"/>
      <c r="K247" s="27"/>
      <c r="L247" s="29"/>
    </row>
    <row r="248" spans="1:12" ht="12.6" customHeight="1" x14ac:dyDescent="0.25">
      <c r="A248" s="14" t="s">
        <v>28</v>
      </c>
      <c r="B248" s="11">
        <v>901</v>
      </c>
      <c r="C248" s="15" t="s">
        <v>192</v>
      </c>
      <c r="D248" s="9" t="s">
        <v>207</v>
      </c>
      <c r="E248" s="9">
        <v>800</v>
      </c>
      <c r="F248" s="17">
        <f>F249</f>
        <v>904214</v>
      </c>
      <c r="H248" s="27"/>
      <c r="I248" s="28"/>
      <c r="J248" s="27"/>
      <c r="K248" s="27"/>
      <c r="L248" s="29"/>
    </row>
    <row r="249" spans="1:12" ht="23.25" customHeight="1" x14ac:dyDescent="0.25">
      <c r="A249" s="19" t="s">
        <v>109</v>
      </c>
      <c r="B249" s="20">
        <v>901</v>
      </c>
      <c r="C249" s="21" t="s">
        <v>192</v>
      </c>
      <c r="D249" s="16" t="s">
        <v>207</v>
      </c>
      <c r="E249" s="16">
        <v>810</v>
      </c>
      <c r="F249" s="22">
        <v>904214</v>
      </c>
      <c r="H249" s="27"/>
      <c r="I249" s="28"/>
      <c r="J249" s="27"/>
      <c r="K249" s="27"/>
      <c r="L249" s="29"/>
    </row>
    <row r="250" spans="1:12" ht="15" customHeight="1" x14ac:dyDescent="0.25">
      <c r="A250" s="47" t="s">
        <v>208</v>
      </c>
      <c r="B250" s="11">
        <v>901</v>
      </c>
      <c r="C250" s="10" t="s">
        <v>209</v>
      </c>
      <c r="D250" s="11"/>
      <c r="E250" s="11"/>
      <c r="F250" s="12">
        <f>F251</f>
        <v>2687980</v>
      </c>
      <c r="H250" s="27"/>
      <c r="I250" s="28"/>
      <c r="J250" s="27"/>
      <c r="K250" s="27"/>
      <c r="L250" s="29"/>
    </row>
    <row r="251" spans="1:12" ht="22.8" customHeight="1" x14ac:dyDescent="0.25">
      <c r="A251" s="47" t="s">
        <v>210</v>
      </c>
      <c r="B251" s="11">
        <v>901</v>
      </c>
      <c r="C251" s="10" t="s">
        <v>209</v>
      </c>
      <c r="D251" s="11" t="s">
        <v>211</v>
      </c>
      <c r="E251" s="11"/>
      <c r="F251" s="12">
        <f>F252</f>
        <v>2687980</v>
      </c>
      <c r="H251" s="27"/>
      <c r="I251" s="28"/>
      <c r="J251" s="27"/>
      <c r="K251" s="27"/>
      <c r="L251" s="29"/>
    </row>
    <row r="252" spans="1:12" ht="15" customHeight="1" x14ac:dyDescent="0.25">
      <c r="A252" s="47" t="s">
        <v>212</v>
      </c>
      <c r="B252" s="11">
        <v>901</v>
      </c>
      <c r="C252" s="10" t="s">
        <v>209</v>
      </c>
      <c r="D252" s="11" t="s">
        <v>213</v>
      </c>
      <c r="E252" s="11"/>
      <c r="F252" s="12">
        <f>F253</f>
        <v>2687980</v>
      </c>
      <c r="H252" s="27"/>
      <c r="I252" s="28"/>
      <c r="J252" s="27"/>
      <c r="K252" s="27"/>
      <c r="L252" s="29"/>
    </row>
    <row r="253" spans="1:12" ht="16.2" customHeight="1" x14ac:dyDescent="0.25">
      <c r="A253" s="47" t="s">
        <v>214</v>
      </c>
      <c r="B253" s="11">
        <v>901</v>
      </c>
      <c r="C253" s="10" t="s">
        <v>209</v>
      </c>
      <c r="D253" s="11" t="s">
        <v>215</v>
      </c>
      <c r="E253" s="11"/>
      <c r="F253" s="12">
        <f>F254</f>
        <v>2687980</v>
      </c>
      <c r="H253" s="27"/>
      <c r="I253" s="28"/>
      <c r="J253" s="27"/>
      <c r="K253" s="27"/>
      <c r="L253" s="29"/>
    </row>
    <row r="254" spans="1:12" ht="22.2" customHeight="1" x14ac:dyDescent="0.25">
      <c r="A254" s="14" t="s">
        <v>26</v>
      </c>
      <c r="B254" s="11">
        <v>901</v>
      </c>
      <c r="C254" s="10" t="s">
        <v>209</v>
      </c>
      <c r="D254" s="11" t="s">
        <v>215</v>
      </c>
      <c r="E254" s="11">
        <v>200</v>
      </c>
      <c r="F254" s="12">
        <f>F255</f>
        <v>2687980</v>
      </c>
      <c r="H254" s="27"/>
      <c r="I254" s="28"/>
      <c r="J254" s="27"/>
      <c r="K254" s="27"/>
      <c r="L254" s="29"/>
    </row>
    <row r="255" spans="1:12" ht="20.399999999999999" customHeight="1" x14ac:dyDescent="0.25">
      <c r="A255" s="19" t="s">
        <v>27</v>
      </c>
      <c r="B255" s="20">
        <v>901</v>
      </c>
      <c r="C255" s="30" t="s">
        <v>209</v>
      </c>
      <c r="D255" s="20" t="s">
        <v>215</v>
      </c>
      <c r="E255" s="20">
        <v>240</v>
      </c>
      <c r="F255" s="32">
        <v>2687980</v>
      </c>
      <c r="H255" s="27"/>
      <c r="I255" s="28"/>
      <c r="J255" s="27"/>
      <c r="K255" s="27"/>
      <c r="L255" s="29"/>
    </row>
    <row r="256" spans="1:12" x14ac:dyDescent="0.25">
      <c r="A256" s="14" t="s">
        <v>216</v>
      </c>
      <c r="B256" s="11">
        <v>901</v>
      </c>
      <c r="C256" s="15">
        <v>1000</v>
      </c>
      <c r="D256" s="16"/>
      <c r="E256" s="16"/>
      <c r="F256" s="17">
        <f>F257+F263</f>
        <v>644272</v>
      </c>
    </row>
    <row r="257" spans="1:7" ht="13.5" customHeight="1" x14ac:dyDescent="0.25">
      <c r="A257" s="14" t="s">
        <v>217</v>
      </c>
      <c r="B257" s="11">
        <v>901</v>
      </c>
      <c r="C257" s="15">
        <v>1001</v>
      </c>
      <c r="D257" s="16"/>
      <c r="E257" s="16"/>
      <c r="F257" s="17">
        <f>F258</f>
        <v>432072</v>
      </c>
      <c r="G257" s="18"/>
    </row>
    <row r="258" spans="1:7" x14ac:dyDescent="0.25">
      <c r="A258" s="14" t="s">
        <v>42</v>
      </c>
      <c r="B258" s="11">
        <v>901</v>
      </c>
      <c r="C258" s="15">
        <v>1001</v>
      </c>
      <c r="D258" s="9" t="s">
        <v>43</v>
      </c>
      <c r="E258" s="16"/>
      <c r="F258" s="17">
        <f>F259</f>
        <v>432072</v>
      </c>
    </row>
    <row r="259" spans="1:7" s="18" customFormat="1" ht="10.199999999999999" x14ac:dyDescent="0.2">
      <c r="A259" s="14" t="s">
        <v>123</v>
      </c>
      <c r="B259" s="11">
        <v>901</v>
      </c>
      <c r="C259" s="15">
        <v>1001</v>
      </c>
      <c r="D259" s="9" t="s">
        <v>218</v>
      </c>
      <c r="E259" s="16"/>
      <c r="F259" s="17">
        <f>F260</f>
        <v>432072</v>
      </c>
      <c r="G259" s="4"/>
    </row>
    <row r="260" spans="1:7" x14ac:dyDescent="0.25">
      <c r="A260" s="14" t="s">
        <v>219</v>
      </c>
      <c r="B260" s="11">
        <v>901</v>
      </c>
      <c r="C260" s="15">
        <v>1001</v>
      </c>
      <c r="D260" s="9" t="s">
        <v>220</v>
      </c>
      <c r="E260" s="9"/>
      <c r="F260" s="17">
        <f>F261</f>
        <v>432072</v>
      </c>
    </row>
    <row r="261" spans="1:7" s="18" customFormat="1" ht="10.199999999999999" x14ac:dyDescent="0.2">
      <c r="A261" s="14" t="s">
        <v>73</v>
      </c>
      <c r="B261" s="11">
        <v>901</v>
      </c>
      <c r="C261" s="15">
        <v>1001</v>
      </c>
      <c r="D261" s="9" t="s">
        <v>220</v>
      </c>
      <c r="E261" s="9">
        <v>300</v>
      </c>
      <c r="F261" s="17">
        <f>F262</f>
        <v>432072</v>
      </c>
      <c r="G261" s="4"/>
    </row>
    <row r="262" spans="1:7" ht="12.6" customHeight="1" x14ac:dyDescent="0.25">
      <c r="A262" s="19" t="s">
        <v>221</v>
      </c>
      <c r="B262" s="20">
        <v>901</v>
      </c>
      <c r="C262" s="21">
        <v>1001</v>
      </c>
      <c r="D262" s="16" t="s">
        <v>220</v>
      </c>
      <c r="E262" s="16">
        <v>310</v>
      </c>
      <c r="F262" s="22">
        <v>432072</v>
      </c>
      <c r="G262" s="18"/>
    </row>
    <row r="263" spans="1:7" s="18" customFormat="1" ht="10.199999999999999" x14ac:dyDescent="0.2">
      <c r="A263" s="14" t="s">
        <v>222</v>
      </c>
      <c r="B263" s="11">
        <v>901</v>
      </c>
      <c r="C263" s="15">
        <v>1003</v>
      </c>
      <c r="D263" s="9"/>
      <c r="E263" s="9"/>
      <c r="F263" s="17">
        <f>F264</f>
        <v>212200</v>
      </c>
      <c r="G263" s="4"/>
    </row>
    <row r="264" spans="1:7" s="18" customFormat="1" ht="12.75" customHeight="1" x14ac:dyDescent="0.2">
      <c r="A264" s="14" t="s">
        <v>42</v>
      </c>
      <c r="B264" s="11">
        <v>901</v>
      </c>
      <c r="C264" s="15">
        <v>1003</v>
      </c>
      <c r="D264" s="9" t="s">
        <v>43</v>
      </c>
      <c r="E264" s="9"/>
      <c r="F264" s="17">
        <f>F269+F274+F266</f>
        <v>212200</v>
      </c>
    </row>
    <row r="265" spans="1:7" s="18" customFormat="1" ht="10.199999999999999" x14ac:dyDescent="0.2">
      <c r="A265" s="14" t="s">
        <v>123</v>
      </c>
      <c r="B265" s="11">
        <v>901</v>
      </c>
      <c r="C265" s="15" t="s">
        <v>223</v>
      </c>
      <c r="D265" s="9" t="s">
        <v>218</v>
      </c>
      <c r="E265" s="16"/>
      <c r="F265" s="17">
        <f>F266</f>
        <v>15000</v>
      </c>
      <c r="G265" s="4"/>
    </row>
    <row r="266" spans="1:7" s="18" customFormat="1" ht="12.75" customHeight="1" x14ac:dyDescent="0.2">
      <c r="A266" s="14" t="s">
        <v>224</v>
      </c>
      <c r="B266" s="11">
        <v>901</v>
      </c>
      <c r="C266" s="15" t="s">
        <v>223</v>
      </c>
      <c r="D266" s="9" t="s">
        <v>225</v>
      </c>
      <c r="E266" s="9"/>
      <c r="F266" s="17">
        <f>F267</f>
        <v>15000</v>
      </c>
    </row>
    <row r="267" spans="1:7" s="18" customFormat="1" ht="12.75" customHeight="1" x14ac:dyDescent="0.2">
      <c r="A267" s="14" t="s">
        <v>73</v>
      </c>
      <c r="B267" s="11">
        <v>901</v>
      </c>
      <c r="C267" s="15" t="s">
        <v>223</v>
      </c>
      <c r="D267" s="9" t="s">
        <v>225</v>
      </c>
      <c r="E267" s="9">
        <v>300</v>
      </c>
      <c r="F267" s="17">
        <f>F268</f>
        <v>15000</v>
      </c>
    </row>
    <row r="268" spans="1:7" s="18" customFormat="1" ht="12.75" customHeight="1" x14ac:dyDescent="0.2">
      <c r="A268" s="19" t="s">
        <v>75</v>
      </c>
      <c r="B268" s="20">
        <v>901</v>
      </c>
      <c r="C268" s="21" t="s">
        <v>223</v>
      </c>
      <c r="D268" s="16" t="s">
        <v>225</v>
      </c>
      <c r="E268" s="16">
        <v>360</v>
      </c>
      <c r="F268" s="22">
        <v>15000</v>
      </c>
    </row>
    <row r="269" spans="1:7" ht="40.200000000000003" customHeight="1" x14ac:dyDescent="0.25">
      <c r="A269" s="14" t="s">
        <v>226</v>
      </c>
      <c r="B269" s="11">
        <v>901</v>
      </c>
      <c r="C269" s="15">
        <v>1003</v>
      </c>
      <c r="D269" s="9" t="s">
        <v>227</v>
      </c>
      <c r="E269" s="9"/>
      <c r="F269" s="17">
        <f>F270+F272</f>
        <v>65200</v>
      </c>
    </row>
    <row r="270" spans="1:7" ht="22.2" customHeight="1" x14ac:dyDescent="0.25">
      <c r="A270" s="14" t="s">
        <v>26</v>
      </c>
      <c r="B270" s="11">
        <v>901</v>
      </c>
      <c r="C270" s="15">
        <v>1003</v>
      </c>
      <c r="D270" s="9" t="s">
        <v>227</v>
      </c>
      <c r="E270" s="9">
        <v>200</v>
      </c>
      <c r="F270" s="17">
        <f>F271</f>
        <v>1015</v>
      </c>
      <c r="G270" s="18"/>
    </row>
    <row r="271" spans="1:7" ht="20.399999999999999" customHeight="1" x14ac:dyDescent="0.25">
      <c r="A271" s="19" t="s">
        <v>27</v>
      </c>
      <c r="B271" s="20">
        <v>901</v>
      </c>
      <c r="C271" s="21">
        <v>1003</v>
      </c>
      <c r="D271" s="16" t="s">
        <v>227</v>
      </c>
      <c r="E271" s="16">
        <v>240</v>
      </c>
      <c r="F271" s="22">
        <v>1015</v>
      </c>
      <c r="G271" s="18"/>
    </row>
    <row r="272" spans="1:7" x14ac:dyDescent="0.25">
      <c r="A272" s="14" t="s">
        <v>73</v>
      </c>
      <c r="B272" s="11">
        <v>901</v>
      </c>
      <c r="C272" s="15">
        <v>1003</v>
      </c>
      <c r="D272" s="9" t="s">
        <v>227</v>
      </c>
      <c r="E272" s="9">
        <v>300</v>
      </c>
      <c r="F272" s="17">
        <f>F273</f>
        <v>64185</v>
      </c>
    </row>
    <row r="273" spans="1:11" ht="14.25" customHeight="1" x14ac:dyDescent="0.25">
      <c r="A273" s="19" t="s">
        <v>221</v>
      </c>
      <c r="B273" s="20">
        <v>901</v>
      </c>
      <c r="C273" s="21">
        <v>1003</v>
      </c>
      <c r="D273" s="16" t="s">
        <v>227</v>
      </c>
      <c r="E273" s="16">
        <v>310</v>
      </c>
      <c r="F273" s="22">
        <v>64185</v>
      </c>
    </row>
    <row r="274" spans="1:11" x14ac:dyDescent="0.25">
      <c r="A274" s="14" t="s">
        <v>123</v>
      </c>
      <c r="B274" s="11">
        <v>901</v>
      </c>
      <c r="C274" s="15">
        <v>1003</v>
      </c>
      <c r="D274" s="9" t="s">
        <v>218</v>
      </c>
      <c r="E274" s="16"/>
      <c r="F274" s="17">
        <f>F275</f>
        <v>132000</v>
      </c>
    </row>
    <row r="275" spans="1:11" s="18" customFormat="1" ht="15" customHeight="1" x14ac:dyDescent="0.2">
      <c r="A275" s="14" t="s">
        <v>228</v>
      </c>
      <c r="B275" s="11">
        <v>901</v>
      </c>
      <c r="C275" s="15">
        <v>1003</v>
      </c>
      <c r="D275" s="9" t="s">
        <v>229</v>
      </c>
      <c r="E275" s="9"/>
      <c r="F275" s="17">
        <f>F276</f>
        <v>132000</v>
      </c>
      <c r="G275" s="4"/>
    </row>
    <row r="276" spans="1:11" x14ac:dyDescent="0.25">
      <c r="A276" s="14" t="s">
        <v>73</v>
      </c>
      <c r="B276" s="11">
        <v>901</v>
      </c>
      <c r="C276" s="15">
        <v>1003</v>
      </c>
      <c r="D276" s="9" t="s">
        <v>229</v>
      </c>
      <c r="E276" s="9">
        <v>300</v>
      </c>
      <c r="F276" s="17">
        <f>F277</f>
        <v>132000</v>
      </c>
    </row>
    <row r="277" spans="1:11" ht="10.95" customHeight="1" x14ac:dyDescent="0.25">
      <c r="A277" s="19" t="s">
        <v>221</v>
      </c>
      <c r="B277" s="20">
        <v>901</v>
      </c>
      <c r="C277" s="21">
        <v>1003</v>
      </c>
      <c r="D277" s="16" t="s">
        <v>229</v>
      </c>
      <c r="E277" s="16">
        <v>310</v>
      </c>
      <c r="F277" s="22">
        <v>132000</v>
      </c>
    </row>
    <row r="278" spans="1:11" s="13" customFormat="1" ht="28.05" customHeight="1" x14ac:dyDescent="0.2">
      <c r="A278" s="47" t="s">
        <v>230</v>
      </c>
      <c r="B278" s="11">
        <v>902</v>
      </c>
      <c r="C278" s="10"/>
      <c r="D278" s="44"/>
      <c r="E278" s="20"/>
      <c r="F278" s="12">
        <f>F279+F289</f>
        <v>5119600</v>
      </c>
      <c r="G278" s="48"/>
      <c r="H278" s="49"/>
      <c r="I278" s="50"/>
      <c r="J278" s="50"/>
      <c r="K278" s="51"/>
    </row>
    <row r="279" spans="1:11" s="13" customFormat="1" ht="16.5" customHeight="1" x14ac:dyDescent="0.2">
      <c r="A279" s="47" t="s">
        <v>9</v>
      </c>
      <c r="B279" s="11">
        <v>902</v>
      </c>
      <c r="C279" s="10" t="s">
        <v>10</v>
      </c>
      <c r="D279" s="44"/>
      <c r="E279" s="20"/>
      <c r="F279" s="12">
        <f>F280</f>
        <v>5058600</v>
      </c>
      <c r="G279" s="48"/>
      <c r="H279" s="49"/>
      <c r="I279" s="50"/>
      <c r="J279" s="50"/>
      <c r="K279" s="51"/>
    </row>
    <row r="280" spans="1:11" ht="23.25" customHeight="1" x14ac:dyDescent="0.25">
      <c r="A280" s="14" t="s">
        <v>21</v>
      </c>
      <c r="B280" s="11">
        <v>902</v>
      </c>
      <c r="C280" s="15" t="s">
        <v>231</v>
      </c>
      <c r="D280" s="9" t="s">
        <v>22</v>
      </c>
      <c r="E280" s="9"/>
      <c r="F280" s="17">
        <f>F281+F284</f>
        <v>5058600</v>
      </c>
      <c r="G280" s="18"/>
    </row>
    <row r="281" spans="1:11" ht="15.75" customHeight="1" x14ac:dyDescent="0.25">
      <c r="A281" s="14" t="s">
        <v>232</v>
      </c>
      <c r="B281" s="11">
        <v>902</v>
      </c>
      <c r="C281" s="15" t="s">
        <v>231</v>
      </c>
      <c r="D281" s="9" t="s">
        <v>23</v>
      </c>
      <c r="E281" s="9"/>
      <c r="F281" s="17">
        <f>F282</f>
        <v>4710499.55</v>
      </c>
      <c r="G281" s="18"/>
    </row>
    <row r="282" spans="1:11" ht="34.5" customHeight="1" x14ac:dyDescent="0.25">
      <c r="A282" s="14" t="s">
        <v>17</v>
      </c>
      <c r="B282" s="11">
        <v>902</v>
      </c>
      <c r="C282" s="15" t="s">
        <v>231</v>
      </c>
      <c r="D282" s="9" t="s">
        <v>23</v>
      </c>
      <c r="E282" s="9">
        <v>100</v>
      </c>
      <c r="F282" s="17">
        <f>F283</f>
        <v>4710499.55</v>
      </c>
      <c r="G282" s="18"/>
    </row>
    <row r="283" spans="1:11" s="18" customFormat="1" ht="14.25" customHeight="1" x14ac:dyDescent="0.2">
      <c r="A283" s="19" t="s">
        <v>18</v>
      </c>
      <c r="B283" s="20">
        <v>902</v>
      </c>
      <c r="C283" s="21" t="s">
        <v>231</v>
      </c>
      <c r="D283" s="16" t="s">
        <v>23</v>
      </c>
      <c r="E283" s="16">
        <v>120</v>
      </c>
      <c r="F283" s="22">
        <v>4710499.55</v>
      </c>
      <c r="G283" s="4"/>
    </row>
    <row r="284" spans="1:11" ht="12.75" customHeight="1" x14ac:dyDescent="0.25">
      <c r="A284" s="14" t="s">
        <v>24</v>
      </c>
      <c r="B284" s="11">
        <v>902</v>
      </c>
      <c r="C284" s="15" t="s">
        <v>231</v>
      </c>
      <c r="D284" s="9" t="s">
        <v>25</v>
      </c>
      <c r="E284" s="9"/>
      <c r="F284" s="17">
        <f>F285+F287</f>
        <v>348100.45</v>
      </c>
    </row>
    <row r="285" spans="1:11" ht="20.399999999999999" customHeight="1" x14ac:dyDescent="0.25">
      <c r="A285" s="14" t="s">
        <v>26</v>
      </c>
      <c r="B285" s="11">
        <v>902</v>
      </c>
      <c r="C285" s="15" t="s">
        <v>231</v>
      </c>
      <c r="D285" s="9" t="s">
        <v>25</v>
      </c>
      <c r="E285" s="9">
        <v>200</v>
      </c>
      <c r="F285" s="17">
        <f>F286</f>
        <v>348100</v>
      </c>
    </row>
    <row r="286" spans="1:11" ht="24" customHeight="1" x14ac:dyDescent="0.25">
      <c r="A286" s="19" t="s">
        <v>27</v>
      </c>
      <c r="B286" s="20">
        <v>902</v>
      </c>
      <c r="C286" s="21" t="s">
        <v>231</v>
      </c>
      <c r="D286" s="16" t="s">
        <v>25</v>
      </c>
      <c r="E286" s="16">
        <v>240</v>
      </c>
      <c r="F286" s="22">
        <v>348100</v>
      </c>
      <c r="G286" s="18"/>
    </row>
    <row r="287" spans="1:11" ht="15.6" customHeight="1" x14ac:dyDescent="0.25">
      <c r="A287" s="14" t="s">
        <v>28</v>
      </c>
      <c r="B287" s="11">
        <v>902</v>
      </c>
      <c r="C287" s="10" t="s">
        <v>231</v>
      </c>
      <c r="D287" s="11" t="s">
        <v>25</v>
      </c>
      <c r="E287" s="11">
        <v>800</v>
      </c>
      <c r="F287" s="12">
        <f>F288</f>
        <v>0.45</v>
      </c>
      <c r="G287" s="18"/>
    </row>
    <row r="288" spans="1:11" ht="14.4" customHeight="1" x14ac:dyDescent="0.25">
      <c r="A288" s="19" t="s">
        <v>29</v>
      </c>
      <c r="B288" s="20">
        <v>902</v>
      </c>
      <c r="C288" s="21" t="s">
        <v>231</v>
      </c>
      <c r="D288" s="16" t="s">
        <v>25</v>
      </c>
      <c r="E288" s="16">
        <v>850</v>
      </c>
      <c r="F288" s="22">
        <v>0.45</v>
      </c>
      <c r="G288" s="18"/>
    </row>
    <row r="289" spans="1:7" x14ac:dyDescent="0.25">
      <c r="A289" s="14" t="s">
        <v>233</v>
      </c>
      <c r="B289" s="11">
        <v>902</v>
      </c>
      <c r="C289" s="15">
        <v>1300</v>
      </c>
      <c r="D289" s="16"/>
      <c r="E289" s="16"/>
      <c r="F289" s="17">
        <f t="shared" ref="F289:F295" si="4">F290</f>
        <v>61000</v>
      </c>
    </row>
    <row r="290" spans="1:7" s="18" customFormat="1" ht="12.75" customHeight="1" x14ac:dyDescent="0.2">
      <c r="A290" s="14" t="s">
        <v>234</v>
      </c>
      <c r="B290" s="11">
        <v>902</v>
      </c>
      <c r="C290" s="15">
        <v>1301</v>
      </c>
      <c r="D290" s="16"/>
      <c r="E290" s="16"/>
      <c r="F290" s="17">
        <f t="shared" si="4"/>
        <v>61000</v>
      </c>
      <c r="G290" s="4"/>
    </row>
    <row r="291" spans="1:7" x14ac:dyDescent="0.25">
      <c r="A291" s="14" t="s">
        <v>42</v>
      </c>
      <c r="B291" s="11">
        <v>902</v>
      </c>
      <c r="C291" s="15" t="s">
        <v>235</v>
      </c>
      <c r="D291" s="9" t="s">
        <v>43</v>
      </c>
      <c r="E291" s="9"/>
      <c r="F291" s="17">
        <f t="shared" si="4"/>
        <v>61000</v>
      </c>
    </row>
    <row r="292" spans="1:7" ht="21" customHeight="1" x14ac:dyDescent="0.25">
      <c r="A292" s="14" t="s">
        <v>236</v>
      </c>
      <c r="B292" s="11">
        <v>902</v>
      </c>
      <c r="C292" s="15">
        <v>1301</v>
      </c>
      <c r="D292" s="9" t="s">
        <v>45</v>
      </c>
      <c r="E292" s="16"/>
      <c r="F292" s="17">
        <f t="shared" si="4"/>
        <v>61000</v>
      </c>
    </row>
    <row r="293" spans="1:7" ht="12" customHeight="1" x14ac:dyDescent="0.25">
      <c r="A293" s="14" t="s">
        <v>237</v>
      </c>
      <c r="B293" s="11">
        <v>902</v>
      </c>
      <c r="C293" s="15">
        <v>1301</v>
      </c>
      <c r="D293" s="9" t="s">
        <v>238</v>
      </c>
      <c r="E293" s="16"/>
      <c r="F293" s="17">
        <f t="shared" si="4"/>
        <v>61000</v>
      </c>
      <c r="G293" s="18"/>
    </row>
    <row r="294" spans="1:7" ht="22.8" customHeight="1" x14ac:dyDescent="0.25">
      <c r="A294" s="14" t="s">
        <v>239</v>
      </c>
      <c r="B294" s="11">
        <v>902</v>
      </c>
      <c r="C294" s="15">
        <v>1301</v>
      </c>
      <c r="D294" s="9" t="s">
        <v>240</v>
      </c>
      <c r="E294" s="9"/>
      <c r="F294" s="17">
        <f t="shared" si="4"/>
        <v>61000</v>
      </c>
    </row>
    <row r="295" spans="1:7" x14ac:dyDescent="0.25">
      <c r="A295" s="14" t="s">
        <v>241</v>
      </c>
      <c r="B295" s="11">
        <v>902</v>
      </c>
      <c r="C295" s="15">
        <v>1301</v>
      </c>
      <c r="D295" s="9" t="s">
        <v>240</v>
      </c>
      <c r="E295" s="9">
        <v>700</v>
      </c>
      <c r="F295" s="17">
        <f t="shared" si="4"/>
        <v>61000</v>
      </c>
    </row>
    <row r="296" spans="1:7" x14ac:dyDescent="0.25">
      <c r="A296" s="19" t="s">
        <v>237</v>
      </c>
      <c r="B296" s="20">
        <v>902</v>
      </c>
      <c r="C296" s="21">
        <v>1301</v>
      </c>
      <c r="D296" s="16" t="s">
        <v>240</v>
      </c>
      <c r="E296" s="16">
        <v>730</v>
      </c>
      <c r="F296" s="22">
        <v>61000</v>
      </c>
    </row>
    <row r="297" spans="1:7" s="13" customFormat="1" ht="16.5" customHeight="1" x14ac:dyDescent="0.2">
      <c r="A297" s="47" t="s">
        <v>242</v>
      </c>
      <c r="B297" s="11">
        <v>903</v>
      </c>
      <c r="C297" s="30"/>
      <c r="D297" s="20"/>
      <c r="E297" s="20"/>
      <c r="F297" s="17">
        <f>F298</f>
        <v>790000</v>
      </c>
      <c r="G297" s="52"/>
    </row>
    <row r="298" spans="1:7" s="13" customFormat="1" ht="16.5" customHeight="1" x14ac:dyDescent="0.2">
      <c r="A298" s="47" t="s">
        <v>9</v>
      </c>
      <c r="B298" s="11">
        <v>903</v>
      </c>
      <c r="C298" s="10" t="s">
        <v>10</v>
      </c>
      <c r="D298" s="20"/>
      <c r="E298" s="20"/>
      <c r="F298" s="17">
        <f>F299</f>
        <v>790000</v>
      </c>
      <c r="G298" s="52"/>
    </row>
    <row r="299" spans="1:7" ht="21" customHeight="1" x14ac:dyDescent="0.25">
      <c r="A299" s="14" t="s">
        <v>243</v>
      </c>
      <c r="B299" s="11">
        <v>903</v>
      </c>
      <c r="C299" s="15" t="s">
        <v>244</v>
      </c>
      <c r="D299" s="9"/>
      <c r="E299" s="9"/>
      <c r="F299" s="17">
        <f>F300</f>
        <v>790000</v>
      </c>
    </row>
    <row r="300" spans="1:7" x14ac:dyDescent="0.25">
      <c r="A300" s="14" t="s">
        <v>245</v>
      </c>
      <c r="B300" s="11">
        <v>903</v>
      </c>
      <c r="C300" s="15" t="s">
        <v>244</v>
      </c>
      <c r="D300" s="9" t="s">
        <v>246</v>
      </c>
      <c r="E300" s="9"/>
      <c r="F300" s="17">
        <f>F301+F304</f>
        <v>790000</v>
      </c>
      <c r="G300" s="18"/>
    </row>
    <row r="301" spans="1:7" ht="14.25" customHeight="1" x14ac:dyDescent="0.25">
      <c r="A301" s="14" t="s">
        <v>15</v>
      </c>
      <c r="B301" s="11">
        <v>903</v>
      </c>
      <c r="C301" s="15" t="s">
        <v>244</v>
      </c>
      <c r="D301" s="9" t="s">
        <v>247</v>
      </c>
      <c r="E301" s="9"/>
      <c r="F301" s="17">
        <f>F302</f>
        <v>760000</v>
      </c>
    </row>
    <row r="302" spans="1:7" ht="34.5" customHeight="1" x14ac:dyDescent="0.25">
      <c r="A302" s="14" t="s">
        <v>17</v>
      </c>
      <c r="B302" s="11">
        <v>903</v>
      </c>
      <c r="C302" s="15" t="s">
        <v>244</v>
      </c>
      <c r="D302" s="9" t="s">
        <v>247</v>
      </c>
      <c r="E302" s="9">
        <v>100</v>
      </c>
      <c r="F302" s="17">
        <f>F303</f>
        <v>760000</v>
      </c>
    </row>
    <row r="303" spans="1:7" s="18" customFormat="1" ht="15" customHeight="1" x14ac:dyDescent="0.2">
      <c r="A303" s="19" t="s">
        <v>18</v>
      </c>
      <c r="B303" s="20">
        <v>903</v>
      </c>
      <c r="C303" s="21" t="s">
        <v>244</v>
      </c>
      <c r="D303" s="16" t="s">
        <v>247</v>
      </c>
      <c r="E303" s="16">
        <v>120</v>
      </c>
      <c r="F303" s="22">
        <v>760000</v>
      </c>
      <c r="G303" s="4"/>
    </row>
    <row r="304" spans="1:7" ht="14.4" customHeight="1" x14ac:dyDescent="0.25">
      <c r="A304" s="14" t="s">
        <v>24</v>
      </c>
      <c r="B304" s="11">
        <v>903</v>
      </c>
      <c r="C304" s="15" t="s">
        <v>244</v>
      </c>
      <c r="D304" s="9" t="s">
        <v>248</v>
      </c>
      <c r="E304" s="9"/>
      <c r="F304" s="17">
        <f>F305+F307</f>
        <v>30000</v>
      </c>
    </row>
    <row r="305" spans="1:7" ht="19.2" customHeight="1" x14ac:dyDescent="0.25">
      <c r="A305" s="14" t="s">
        <v>26</v>
      </c>
      <c r="B305" s="11">
        <v>903</v>
      </c>
      <c r="C305" s="15" t="s">
        <v>244</v>
      </c>
      <c r="D305" s="9" t="s">
        <v>248</v>
      </c>
      <c r="E305" s="9">
        <v>200</v>
      </c>
      <c r="F305" s="17">
        <f>F306</f>
        <v>29000</v>
      </c>
    </row>
    <row r="306" spans="1:7" ht="18.600000000000001" customHeight="1" x14ac:dyDescent="0.25">
      <c r="A306" s="19" t="s">
        <v>27</v>
      </c>
      <c r="B306" s="20">
        <v>903</v>
      </c>
      <c r="C306" s="21" t="s">
        <v>244</v>
      </c>
      <c r="D306" s="16" t="s">
        <v>248</v>
      </c>
      <c r="E306" s="16">
        <v>240</v>
      </c>
      <c r="F306" s="22">
        <v>29000</v>
      </c>
      <c r="G306" s="18"/>
    </row>
    <row r="307" spans="1:7" x14ac:dyDescent="0.25">
      <c r="A307" s="14" t="s">
        <v>28</v>
      </c>
      <c r="B307" s="11">
        <v>903</v>
      </c>
      <c r="C307" s="15" t="s">
        <v>244</v>
      </c>
      <c r="D307" s="9" t="s">
        <v>248</v>
      </c>
      <c r="E307" s="9">
        <v>800</v>
      </c>
      <c r="F307" s="17">
        <f>F308</f>
        <v>1000</v>
      </c>
    </row>
    <row r="308" spans="1:7" x14ac:dyDescent="0.25">
      <c r="A308" s="19" t="s">
        <v>29</v>
      </c>
      <c r="B308" s="20">
        <v>903</v>
      </c>
      <c r="C308" s="21" t="s">
        <v>244</v>
      </c>
      <c r="D308" s="16" t="s">
        <v>248</v>
      </c>
      <c r="E308" s="16">
        <v>850</v>
      </c>
      <c r="F308" s="22">
        <v>1000</v>
      </c>
    </row>
    <row r="309" spans="1:7" s="13" customFormat="1" ht="24" customHeight="1" x14ac:dyDescent="0.2">
      <c r="A309" s="47" t="s">
        <v>249</v>
      </c>
      <c r="B309" s="11">
        <v>904</v>
      </c>
      <c r="C309" s="30"/>
      <c r="D309" s="20"/>
      <c r="E309" s="20"/>
      <c r="F309" s="12">
        <f>F310+F320+F336+F347</f>
        <v>14326366.789999999</v>
      </c>
    </row>
    <row r="310" spans="1:7" s="13" customFormat="1" ht="16.5" customHeight="1" x14ac:dyDescent="0.2">
      <c r="A310" s="47" t="s">
        <v>9</v>
      </c>
      <c r="B310" s="11">
        <v>904</v>
      </c>
      <c r="C310" s="10" t="s">
        <v>10</v>
      </c>
      <c r="D310" s="20"/>
      <c r="E310" s="20"/>
      <c r="F310" s="17">
        <f>F311</f>
        <v>3945615</v>
      </c>
      <c r="G310" s="52"/>
    </row>
    <row r="311" spans="1:7" s="18" customFormat="1" ht="22.5" customHeight="1" x14ac:dyDescent="0.2">
      <c r="A311" s="14" t="s">
        <v>250</v>
      </c>
      <c r="B311" s="9">
        <v>904</v>
      </c>
      <c r="C311" s="15" t="s">
        <v>58</v>
      </c>
      <c r="D311" s="9" t="s">
        <v>251</v>
      </c>
      <c r="E311" s="9"/>
      <c r="F311" s="17">
        <f>F312+F315</f>
        <v>3945615</v>
      </c>
      <c r="G311" s="4"/>
    </row>
    <row r="312" spans="1:7" s="18" customFormat="1" ht="13.8" customHeight="1" x14ac:dyDescent="0.2">
      <c r="A312" s="14" t="s">
        <v>15</v>
      </c>
      <c r="B312" s="9">
        <v>904</v>
      </c>
      <c r="C312" s="15" t="s">
        <v>58</v>
      </c>
      <c r="D312" s="9" t="s">
        <v>252</v>
      </c>
      <c r="E312" s="9"/>
      <c r="F312" s="17">
        <f>F313</f>
        <v>3918415</v>
      </c>
      <c r="G312" s="4"/>
    </row>
    <row r="313" spans="1:7" s="18" customFormat="1" ht="28.8" customHeight="1" x14ac:dyDescent="0.2">
      <c r="A313" s="14" t="s">
        <v>17</v>
      </c>
      <c r="B313" s="9">
        <v>904</v>
      </c>
      <c r="C313" s="15" t="s">
        <v>58</v>
      </c>
      <c r="D313" s="9" t="s">
        <v>252</v>
      </c>
      <c r="E313" s="9">
        <v>100</v>
      </c>
      <c r="F313" s="17">
        <f>F314</f>
        <v>3918415</v>
      </c>
      <c r="G313" s="4"/>
    </row>
    <row r="314" spans="1:7" s="18" customFormat="1" ht="14.1" customHeight="1" x14ac:dyDescent="0.2">
      <c r="A314" s="19" t="s">
        <v>18</v>
      </c>
      <c r="B314" s="16">
        <v>904</v>
      </c>
      <c r="C314" s="21" t="s">
        <v>58</v>
      </c>
      <c r="D314" s="16" t="s">
        <v>252</v>
      </c>
      <c r="E314" s="16">
        <v>120</v>
      </c>
      <c r="F314" s="22">
        <v>3918415</v>
      </c>
      <c r="G314" s="4"/>
    </row>
    <row r="315" spans="1:7" s="18" customFormat="1" ht="12" customHeight="1" x14ac:dyDescent="0.2">
      <c r="A315" s="14" t="s">
        <v>24</v>
      </c>
      <c r="B315" s="9">
        <v>904</v>
      </c>
      <c r="C315" s="15" t="s">
        <v>58</v>
      </c>
      <c r="D315" s="9" t="s">
        <v>253</v>
      </c>
      <c r="E315" s="9"/>
      <c r="F315" s="17">
        <f>F316+F318</f>
        <v>27200</v>
      </c>
      <c r="G315" s="4"/>
    </row>
    <row r="316" spans="1:7" s="18" customFormat="1" ht="10.5" customHeight="1" x14ac:dyDescent="0.2">
      <c r="A316" s="14" t="s">
        <v>26</v>
      </c>
      <c r="B316" s="9">
        <v>904</v>
      </c>
      <c r="C316" s="15" t="s">
        <v>58</v>
      </c>
      <c r="D316" s="9" t="s">
        <v>253</v>
      </c>
      <c r="E316" s="9">
        <v>200</v>
      </c>
      <c r="F316" s="17">
        <f>F317</f>
        <v>25000</v>
      </c>
      <c r="G316" s="4"/>
    </row>
    <row r="317" spans="1:7" s="18" customFormat="1" ht="11.55" customHeight="1" x14ac:dyDescent="0.2">
      <c r="A317" s="19" t="s">
        <v>27</v>
      </c>
      <c r="B317" s="16">
        <v>904</v>
      </c>
      <c r="C317" s="21" t="s">
        <v>58</v>
      </c>
      <c r="D317" s="16" t="s">
        <v>253</v>
      </c>
      <c r="E317" s="16">
        <v>240</v>
      </c>
      <c r="F317" s="22">
        <v>25000</v>
      </c>
      <c r="G317" s="4"/>
    </row>
    <row r="318" spans="1:7" s="18" customFormat="1" ht="13.05" customHeight="1" x14ac:dyDescent="0.2">
      <c r="A318" s="14" t="s">
        <v>28</v>
      </c>
      <c r="B318" s="9">
        <v>904</v>
      </c>
      <c r="C318" s="15" t="s">
        <v>58</v>
      </c>
      <c r="D318" s="9" t="s">
        <v>253</v>
      </c>
      <c r="E318" s="9">
        <v>800</v>
      </c>
      <c r="F318" s="17">
        <f>F319</f>
        <v>2200</v>
      </c>
      <c r="G318" s="4"/>
    </row>
    <row r="319" spans="1:7" s="18" customFormat="1" ht="13.05" customHeight="1" x14ac:dyDescent="0.2">
      <c r="A319" s="19" t="s">
        <v>29</v>
      </c>
      <c r="B319" s="16">
        <v>904</v>
      </c>
      <c r="C319" s="21" t="s">
        <v>58</v>
      </c>
      <c r="D319" s="16" t="s">
        <v>253</v>
      </c>
      <c r="E319" s="16">
        <v>851</v>
      </c>
      <c r="F319" s="22">
        <v>2200</v>
      </c>
      <c r="G319" s="4"/>
    </row>
    <row r="320" spans="1:7" ht="22.8" customHeight="1" x14ac:dyDescent="0.25">
      <c r="A320" s="14" t="s">
        <v>156</v>
      </c>
      <c r="B320" s="9">
        <v>904</v>
      </c>
      <c r="C320" s="15" t="s">
        <v>157</v>
      </c>
      <c r="D320" s="9" t="s">
        <v>158</v>
      </c>
      <c r="E320" s="9"/>
      <c r="F320" s="17">
        <f t="shared" ref="F320:F325" si="5">F321</f>
        <v>250000</v>
      </c>
    </row>
    <row r="321" spans="1:12" ht="23.25" customHeight="1" x14ac:dyDescent="0.25">
      <c r="A321" s="14" t="s">
        <v>159</v>
      </c>
      <c r="B321" s="9">
        <v>904</v>
      </c>
      <c r="C321" s="15" t="s">
        <v>160</v>
      </c>
      <c r="D321" s="9"/>
      <c r="E321" s="9"/>
      <c r="F321" s="17">
        <f t="shared" si="5"/>
        <v>250000</v>
      </c>
    </row>
    <row r="322" spans="1:12" ht="24" customHeight="1" x14ac:dyDescent="0.25">
      <c r="A322" s="14" t="s">
        <v>254</v>
      </c>
      <c r="B322" s="9">
        <v>904</v>
      </c>
      <c r="C322" s="15" t="s">
        <v>160</v>
      </c>
      <c r="D322" s="9" t="s">
        <v>255</v>
      </c>
      <c r="E322" s="9"/>
      <c r="F322" s="17">
        <f t="shared" si="5"/>
        <v>250000</v>
      </c>
    </row>
    <row r="323" spans="1:12" ht="13.5" customHeight="1" x14ac:dyDescent="0.25">
      <c r="A323" s="14" t="s">
        <v>256</v>
      </c>
      <c r="B323" s="9">
        <v>904</v>
      </c>
      <c r="C323" s="15" t="s">
        <v>160</v>
      </c>
      <c r="D323" s="9" t="s">
        <v>257</v>
      </c>
      <c r="E323" s="9"/>
      <c r="F323" s="17">
        <f t="shared" si="5"/>
        <v>250000</v>
      </c>
    </row>
    <row r="324" spans="1:12" ht="15" customHeight="1" x14ac:dyDescent="0.25">
      <c r="A324" s="14" t="s">
        <v>79</v>
      </c>
      <c r="B324" s="9">
        <v>904</v>
      </c>
      <c r="C324" s="15" t="s">
        <v>160</v>
      </c>
      <c r="D324" s="9" t="s">
        <v>258</v>
      </c>
      <c r="E324" s="16"/>
      <c r="F324" s="17">
        <f t="shared" si="5"/>
        <v>250000</v>
      </c>
      <c r="H324" s="27"/>
      <c r="I324" s="28"/>
      <c r="J324" s="27"/>
      <c r="K324" s="27"/>
      <c r="L324" s="29"/>
    </row>
    <row r="325" spans="1:12" ht="21" customHeight="1" x14ac:dyDescent="0.25">
      <c r="A325" s="14" t="s">
        <v>259</v>
      </c>
      <c r="B325" s="9">
        <v>904</v>
      </c>
      <c r="C325" s="15" t="s">
        <v>160</v>
      </c>
      <c r="D325" s="9" t="s">
        <v>260</v>
      </c>
      <c r="E325" s="9"/>
      <c r="F325" s="17">
        <f t="shared" si="5"/>
        <v>250000</v>
      </c>
    </row>
    <row r="326" spans="1:12" ht="31.2" customHeight="1" x14ac:dyDescent="0.25">
      <c r="A326" s="14" t="s">
        <v>261</v>
      </c>
      <c r="B326" s="9">
        <v>904</v>
      </c>
      <c r="C326" s="15" t="s">
        <v>160</v>
      </c>
      <c r="D326" s="9" t="s">
        <v>262</v>
      </c>
      <c r="E326" s="9"/>
      <c r="F326" s="17">
        <f>F327+F330+F333</f>
        <v>250000</v>
      </c>
    </row>
    <row r="327" spans="1:12" ht="23.25" customHeight="1" x14ac:dyDescent="0.25">
      <c r="A327" s="14" t="s">
        <v>263</v>
      </c>
      <c r="B327" s="9">
        <v>904</v>
      </c>
      <c r="C327" s="15" t="s">
        <v>160</v>
      </c>
      <c r="D327" s="9" t="s">
        <v>264</v>
      </c>
      <c r="E327" s="9"/>
      <c r="F327" s="17">
        <f>F328</f>
        <v>53640</v>
      </c>
    </row>
    <row r="328" spans="1:12" ht="24" customHeight="1" x14ac:dyDescent="0.25">
      <c r="A328" s="14" t="s">
        <v>26</v>
      </c>
      <c r="B328" s="9">
        <v>904</v>
      </c>
      <c r="C328" s="15" t="s">
        <v>160</v>
      </c>
      <c r="D328" s="9" t="s">
        <v>264</v>
      </c>
      <c r="E328" s="9">
        <v>200</v>
      </c>
      <c r="F328" s="17">
        <f>F329</f>
        <v>53640</v>
      </c>
    </row>
    <row r="329" spans="1:12" ht="19.8" customHeight="1" x14ac:dyDescent="0.25">
      <c r="A329" s="19" t="s">
        <v>27</v>
      </c>
      <c r="B329" s="16">
        <v>904</v>
      </c>
      <c r="C329" s="21" t="s">
        <v>160</v>
      </c>
      <c r="D329" s="9" t="s">
        <v>264</v>
      </c>
      <c r="E329" s="16">
        <v>244</v>
      </c>
      <c r="F329" s="22">
        <v>53640</v>
      </c>
    </row>
    <row r="330" spans="1:12" ht="13.2" customHeight="1" x14ac:dyDescent="0.25">
      <c r="A330" s="14" t="s">
        <v>265</v>
      </c>
      <c r="B330" s="9">
        <v>904</v>
      </c>
      <c r="C330" s="15" t="s">
        <v>160</v>
      </c>
      <c r="D330" s="9" t="s">
        <v>266</v>
      </c>
      <c r="E330" s="9"/>
      <c r="F330" s="17">
        <f>F331</f>
        <v>181360</v>
      </c>
    </row>
    <row r="331" spans="1:12" ht="24.6" customHeight="1" x14ac:dyDescent="0.25">
      <c r="A331" s="14" t="s">
        <v>26</v>
      </c>
      <c r="B331" s="9">
        <v>904</v>
      </c>
      <c r="C331" s="15" t="s">
        <v>160</v>
      </c>
      <c r="D331" s="9" t="s">
        <v>266</v>
      </c>
      <c r="E331" s="9">
        <v>200</v>
      </c>
      <c r="F331" s="17">
        <f>F332</f>
        <v>181360</v>
      </c>
    </row>
    <row r="332" spans="1:12" ht="20.399999999999999" customHeight="1" x14ac:dyDescent="0.25">
      <c r="A332" s="19" t="s">
        <v>27</v>
      </c>
      <c r="B332" s="16">
        <v>904</v>
      </c>
      <c r="C332" s="21" t="s">
        <v>160</v>
      </c>
      <c r="D332" s="9" t="s">
        <v>266</v>
      </c>
      <c r="E332" s="16">
        <v>244</v>
      </c>
      <c r="F332" s="22">
        <v>181360</v>
      </c>
    </row>
    <row r="333" spans="1:12" ht="16.2" customHeight="1" x14ac:dyDescent="0.25">
      <c r="A333" s="47" t="s">
        <v>542</v>
      </c>
      <c r="B333" s="11">
        <v>904</v>
      </c>
      <c r="C333" s="10" t="s">
        <v>160</v>
      </c>
      <c r="D333" s="11" t="s">
        <v>541</v>
      </c>
      <c r="E333" s="11"/>
      <c r="F333" s="12">
        <f>F334</f>
        <v>15000</v>
      </c>
    </row>
    <row r="334" spans="1:12" ht="20.399999999999999" customHeight="1" x14ac:dyDescent="0.25">
      <c r="A334" s="14" t="s">
        <v>26</v>
      </c>
      <c r="B334" s="11">
        <v>904</v>
      </c>
      <c r="C334" s="10" t="s">
        <v>160</v>
      </c>
      <c r="D334" s="11" t="s">
        <v>541</v>
      </c>
      <c r="E334" s="11">
        <v>200</v>
      </c>
      <c r="F334" s="12">
        <f>F335</f>
        <v>15000</v>
      </c>
    </row>
    <row r="335" spans="1:12" ht="20.399999999999999" customHeight="1" x14ac:dyDescent="0.25">
      <c r="A335" s="19" t="s">
        <v>27</v>
      </c>
      <c r="B335" s="20">
        <v>904</v>
      </c>
      <c r="C335" s="30" t="s">
        <v>160</v>
      </c>
      <c r="D335" s="20" t="s">
        <v>541</v>
      </c>
      <c r="E335" s="20">
        <v>244</v>
      </c>
      <c r="F335" s="32">
        <v>15000</v>
      </c>
    </row>
    <row r="336" spans="1:12" s="13" customFormat="1" ht="16.5" customHeight="1" x14ac:dyDescent="0.2">
      <c r="A336" s="47" t="s">
        <v>165</v>
      </c>
      <c r="B336" s="9">
        <v>904</v>
      </c>
      <c r="C336" s="10" t="s">
        <v>166</v>
      </c>
      <c r="D336" s="20"/>
      <c r="E336" s="20"/>
      <c r="F336" s="12">
        <f>F337</f>
        <v>7079595</v>
      </c>
    </row>
    <row r="337" spans="1:12" x14ac:dyDescent="0.25">
      <c r="A337" s="14" t="s">
        <v>267</v>
      </c>
      <c r="B337" s="9">
        <v>904</v>
      </c>
      <c r="C337" s="15" t="s">
        <v>268</v>
      </c>
      <c r="D337" s="9"/>
      <c r="E337" s="9"/>
      <c r="F337" s="17">
        <f>F338</f>
        <v>7079595</v>
      </c>
    </row>
    <row r="338" spans="1:12" ht="24.75" customHeight="1" x14ac:dyDescent="0.25">
      <c r="A338" s="14" t="s">
        <v>269</v>
      </c>
      <c r="B338" s="9">
        <v>904</v>
      </c>
      <c r="C338" s="15" t="s">
        <v>268</v>
      </c>
      <c r="D338" s="9" t="s">
        <v>270</v>
      </c>
      <c r="E338" s="9"/>
      <c r="F338" s="17">
        <f>F339</f>
        <v>7079595</v>
      </c>
    </row>
    <row r="339" spans="1:12" ht="15" customHeight="1" x14ac:dyDescent="0.25">
      <c r="A339" s="14" t="s">
        <v>61</v>
      </c>
      <c r="B339" s="9">
        <v>904</v>
      </c>
      <c r="C339" s="15" t="s">
        <v>268</v>
      </c>
      <c r="D339" s="9" t="s">
        <v>271</v>
      </c>
      <c r="E339" s="16"/>
      <c r="F339" s="17">
        <f>F340+F344</f>
        <v>7079595</v>
      </c>
      <c r="H339" s="27"/>
      <c r="I339" s="28"/>
      <c r="J339" s="27"/>
      <c r="K339" s="27"/>
      <c r="L339" s="29"/>
    </row>
    <row r="340" spans="1:12" ht="15" customHeight="1" x14ac:dyDescent="0.25">
      <c r="A340" s="14" t="s">
        <v>79</v>
      </c>
      <c r="B340" s="9">
        <v>904</v>
      </c>
      <c r="C340" s="15" t="s">
        <v>268</v>
      </c>
      <c r="D340" s="9" t="s">
        <v>272</v>
      </c>
      <c r="E340" s="16"/>
      <c r="F340" s="17">
        <f>F341</f>
        <v>5700405</v>
      </c>
      <c r="H340" s="27"/>
      <c r="I340" s="28"/>
      <c r="J340" s="27"/>
      <c r="K340" s="27"/>
      <c r="L340" s="29"/>
    </row>
    <row r="341" spans="1:12" ht="32.25" customHeight="1" x14ac:dyDescent="0.25">
      <c r="A341" s="14" t="s">
        <v>273</v>
      </c>
      <c r="B341" s="9">
        <v>904</v>
      </c>
      <c r="C341" s="15" t="s">
        <v>268</v>
      </c>
      <c r="D341" s="9" t="s">
        <v>274</v>
      </c>
      <c r="E341" s="9"/>
      <c r="F341" s="17">
        <f>F342</f>
        <v>5700405</v>
      </c>
    </row>
    <row r="342" spans="1:12" ht="19.8" customHeight="1" x14ac:dyDescent="0.25">
      <c r="A342" s="14" t="s">
        <v>26</v>
      </c>
      <c r="B342" s="9">
        <v>904</v>
      </c>
      <c r="C342" s="15" t="s">
        <v>268</v>
      </c>
      <c r="D342" s="9" t="s">
        <v>274</v>
      </c>
      <c r="E342" s="9">
        <v>200</v>
      </c>
      <c r="F342" s="17">
        <f>F343</f>
        <v>5700405</v>
      </c>
    </row>
    <row r="343" spans="1:12" ht="19.8" customHeight="1" x14ac:dyDescent="0.25">
      <c r="A343" s="19" t="s">
        <v>27</v>
      </c>
      <c r="B343" s="16">
        <v>904</v>
      </c>
      <c r="C343" s="21" t="s">
        <v>268</v>
      </c>
      <c r="D343" s="16" t="s">
        <v>274</v>
      </c>
      <c r="E343" s="16">
        <v>240</v>
      </c>
      <c r="F343" s="22">
        <v>5700405</v>
      </c>
    </row>
    <row r="344" spans="1:12" ht="30.6" customHeight="1" x14ac:dyDescent="0.25">
      <c r="A344" s="101" t="s">
        <v>275</v>
      </c>
      <c r="B344" s="102">
        <v>904</v>
      </c>
      <c r="C344" s="103" t="s">
        <v>268</v>
      </c>
      <c r="D344" s="102" t="s">
        <v>540</v>
      </c>
      <c r="E344" s="104"/>
      <c r="F344" s="105">
        <f>+F345</f>
        <v>1379190</v>
      </c>
    </row>
    <row r="345" spans="1:12" ht="19.8" customHeight="1" x14ac:dyDescent="0.25">
      <c r="A345" s="101" t="s">
        <v>26</v>
      </c>
      <c r="B345" s="102">
        <v>904</v>
      </c>
      <c r="C345" s="103" t="s">
        <v>268</v>
      </c>
      <c r="D345" s="102" t="s">
        <v>540</v>
      </c>
      <c r="E345" s="102">
        <v>200</v>
      </c>
      <c r="F345" s="105">
        <f>F346</f>
        <v>1379190</v>
      </c>
    </row>
    <row r="346" spans="1:12" ht="21.6" customHeight="1" x14ac:dyDescent="0.25">
      <c r="A346" s="106" t="s">
        <v>27</v>
      </c>
      <c r="B346" s="104">
        <v>904</v>
      </c>
      <c r="C346" s="107" t="s">
        <v>268</v>
      </c>
      <c r="D346" s="104" t="s">
        <v>540</v>
      </c>
      <c r="E346" s="104">
        <v>240</v>
      </c>
      <c r="F346" s="108">
        <v>1379190</v>
      </c>
    </row>
    <row r="347" spans="1:12" s="13" customFormat="1" ht="17.100000000000001" customHeight="1" x14ac:dyDescent="0.2">
      <c r="A347" s="47" t="s">
        <v>189</v>
      </c>
      <c r="B347" s="11">
        <v>904</v>
      </c>
      <c r="C347" s="10" t="s">
        <v>190</v>
      </c>
      <c r="D347" s="11"/>
      <c r="E347" s="11"/>
      <c r="F347" s="12">
        <f>F356+F348</f>
        <v>3051156.79</v>
      </c>
      <c r="H347" s="49"/>
      <c r="I347" s="53"/>
      <c r="J347" s="53"/>
      <c r="K347" s="51"/>
      <c r="L347" s="54"/>
    </row>
    <row r="348" spans="1:12" s="13" customFormat="1" ht="11.55" customHeight="1" x14ac:dyDescent="0.2">
      <c r="A348" s="14" t="s">
        <v>276</v>
      </c>
      <c r="B348" s="9">
        <v>904</v>
      </c>
      <c r="C348" s="15" t="s">
        <v>277</v>
      </c>
      <c r="D348" s="9"/>
      <c r="E348" s="9"/>
      <c r="F348" s="17">
        <f t="shared" ref="F348:F354" si="6">F349</f>
        <v>700000</v>
      </c>
      <c r="H348" s="49"/>
      <c r="I348" s="53"/>
      <c r="J348" s="53"/>
      <c r="K348" s="51"/>
      <c r="L348" s="54"/>
    </row>
    <row r="349" spans="1:12" s="13" customFormat="1" ht="10.5" customHeight="1" x14ac:dyDescent="0.2">
      <c r="A349" s="55" t="s">
        <v>278</v>
      </c>
      <c r="B349" s="9">
        <v>904</v>
      </c>
      <c r="C349" s="15" t="s">
        <v>277</v>
      </c>
      <c r="D349" s="56" t="s">
        <v>279</v>
      </c>
      <c r="E349" s="9"/>
      <c r="F349" s="17">
        <f t="shared" si="6"/>
        <v>700000</v>
      </c>
      <c r="H349" s="49"/>
      <c r="I349" s="53"/>
      <c r="J349" s="53"/>
      <c r="K349" s="51"/>
      <c r="L349" s="54"/>
    </row>
    <row r="350" spans="1:12" s="13" customFormat="1" ht="10.050000000000001" customHeight="1" x14ac:dyDescent="0.2">
      <c r="A350" s="57" t="s">
        <v>61</v>
      </c>
      <c r="B350" s="9">
        <v>904</v>
      </c>
      <c r="C350" s="15" t="s">
        <v>277</v>
      </c>
      <c r="D350" s="58" t="s">
        <v>280</v>
      </c>
      <c r="E350" s="9"/>
      <c r="F350" s="17">
        <f t="shared" si="6"/>
        <v>700000</v>
      </c>
      <c r="H350" s="49"/>
      <c r="I350" s="53"/>
      <c r="J350" s="53"/>
      <c r="K350" s="51"/>
      <c r="L350" s="54"/>
    </row>
    <row r="351" spans="1:12" s="13" customFormat="1" ht="9" customHeight="1" x14ac:dyDescent="0.2">
      <c r="A351" s="57" t="s">
        <v>79</v>
      </c>
      <c r="B351" s="9">
        <v>904</v>
      </c>
      <c r="C351" s="15" t="s">
        <v>277</v>
      </c>
      <c r="D351" s="58" t="s">
        <v>281</v>
      </c>
      <c r="E351" s="9"/>
      <c r="F351" s="17">
        <f t="shared" si="6"/>
        <v>700000</v>
      </c>
      <c r="H351" s="49"/>
      <c r="I351" s="53"/>
      <c r="J351" s="53"/>
      <c r="K351" s="51"/>
      <c r="L351" s="54"/>
    </row>
    <row r="352" spans="1:12" s="13" customFormat="1" ht="10.050000000000001" customHeight="1" x14ac:dyDescent="0.2">
      <c r="A352" s="57" t="s">
        <v>183</v>
      </c>
      <c r="B352" s="9">
        <v>904</v>
      </c>
      <c r="C352" s="15" t="s">
        <v>277</v>
      </c>
      <c r="D352" s="58" t="s">
        <v>282</v>
      </c>
      <c r="E352" s="9"/>
      <c r="F352" s="17">
        <f t="shared" si="6"/>
        <v>700000</v>
      </c>
      <c r="H352" s="49"/>
      <c r="I352" s="53"/>
      <c r="J352" s="53"/>
      <c r="K352" s="51"/>
      <c r="L352" s="54"/>
    </row>
    <row r="353" spans="1:12" s="13" customFormat="1" ht="10.050000000000001" customHeight="1" x14ac:dyDescent="0.2">
      <c r="A353" s="57" t="s">
        <v>278</v>
      </c>
      <c r="B353" s="9">
        <v>904</v>
      </c>
      <c r="C353" s="15" t="s">
        <v>277</v>
      </c>
      <c r="D353" s="58" t="s">
        <v>283</v>
      </c>
      <c r="E353" s="9"/>
      <c r="F353" s="17">
        <f t="shared" si="6"/>
        <v>700000</v>
      </c>
      <c r="H353" s="49"/>
      <c r="I353" s="53"/>
      <c r="J353" s="53"/>
      <c r="K353" s="51"/>
      <c r="L353" s="54"/>
    </row>
    <row r="354" spans="1:12" s="13" customFormat="1" ht="22.2" customHeight="1" x14ac:dyDescent="0.2">
      <c r="A354" s="14" t="s">
        <v>26</v>
      </c>
      <c r="B354" s="9">
        <v>904</v>
      </c>
      <c r="C354" s="15" t="s">
        <v>277</v>
      </c>
      <c r="D354" s="58" t="s">
        <v>283</v>
      </c>
      <c r="E354" s="9">
        <v>200</v>
      </c>
      <c r="F354" s="17">
        <f t="shared" si="6"/>
        <v>700000</v>
      </c>
      <c r="H354" s="49"/>
      <c r="I354" s="53"/>
      <c r="J354" s="53"/>
      <c r="K354" s="51"/>
      <c r="L354" s="54"/>
    </row>
    <row r="355" spans="1:12" s="13" customFormat="1" ht="19.8" customHeight="1" x14ac:dyDescent="0.2">
      <c r="A355" s="19" t="s">
        <v>27</v>
      </c>
      <c r="B355" s="16">
        <v>904</v>
      </c>
      <c r="C355" s="21" t="s">
        <v>277</v>
      </c>
      <c r="D355" s="59" t="s">
        <v>283</v>
      </c>
      <c r="E355" s="16">
        <v>240</v>
      </c>
      <c r="F355" s="22">
        <v>700000</v>
      </c>
      <c r="H355" s="49"/>
      <c r="I355" s="53"/>
      <c r="J355" s="53"/>
      <c r="K355" s="51"/>
      <c r="L355" s="54"/>
    </row>
    <row r="356" spans="1:12" s="13" customFormat="1" ht="10.199999999999999" customHeight="1" x14ac:dyDescent="0.2">
      <c r="A356" s="47" t="s">
        <v>208</v>
      </c>
      <c r="B356" s="11">
        <v>904</v>
      </c>
      <c r="C356" s="15" t="s">
        <v>209</v>
      </c>
      <c r="D356" s="9"/>
      <c r="E356" s="9"/>
      <c r="F356" s="17">
        <f>F362+F368+F357</f>
        <v>2351156.79</v>
      </c>
      <c r="H356" s="50"/>
      <c r="I356" s="49"/>
      <c r="J356" s="50"/>
      <c r="K356" s="50"/>
      <c r="L356" s="51"/>
    </row>
    <row r="357" spans="1:12" s="13" customFormat="1" ht="0.6" hidden="1" customHeight="1" x14ac:dyDescent="0.2">
      <c r="A357" s="47" t="s">
        <v>284</v>
      </c>
      <c r="B357" s="11">
        <v>904</v>
      </c>
      <c r="C357" s="10" t="s">
        <v>209</v>
      </c>
      <c r="D357" s="11" t="s">
        <v>211</v>
      </c>
      <c r="E357" s="20"/>
      <c r="F357" s="12">
        <f>F358</f>
        <v>0</v>
      </c>
      <c r="H357" s="50"/>
      <c r="I357" s="49"/>
      <c r="J357" s="50"/>
      <c r="K357" s="50"/>
      <c r="L357" s="51"/>
    </row>
    <row r="358" spans="1:12" s="13" customFormat="1" ht="12.6" hidden="1" customHeight="1" x14ac:dyDescent="0.2">
      <c r="A358" s="55" t="s">
        <v>212</v>
      </c>
      <c r="B358" s="11">
        <v>904</v>
      </c>
      <c r="C358" s="10" t="s">
        <v>209</v>
      </c>
      <c r="D358" s="11" t="s">
        <v>213</v>
      </c>
      <c r="E358" s="11"/>
      <c r="F358" s="12">
        <f>F359</f>
        <v>0</v>
      </c>
      <c r="H358" s="50"/>
      <c r="I358" s="49"/>
      <c r="J358" s="50"/>
      <c r="K358" s="50"/>
      <c r="L358" s="51"/>
    </row>
    <row r="359" spans="1:12" s="13" customFormat="1" ht="10.199999999999999" hidden="1" customHeight="1" x14ac:dyDescent="0.2">
      <c r="A359" s="57" t="s">
        <v>214</v>
      </c>
      <c r="B359" s="11">
        <v>904</v>
      </c>
      <c r="C359" s="10" t="s">
        <v>209</v>
      </c>
      <c r="D359" s="11" t="s">
        <v>215</v>
      </c>
      <c r="E359" s="11"/>
      <c r="F359" s="12">
        <f>F360</f>
        <v>0</v>
      </c>
      <c r="H359" s="50"/>
      <c r="I359" s="49"/>
      <c r="J359" s="50"/>
      <c r="K359" s="50"/>
      <c r="L359" s="51"/>
    </row>
    <row r="360" spans="1:12" s="13" customFormat="1" ht="9.6" hidden="1" customHeight="1" x14ac:dyDescent="0.2">
      <c r="A360" s="47" t="s">
        <v>26</v>
      </c>
      <c r="B360" s="11">
        <v>904</v>
      </c>
      <c r="C360" s="10" t="s">
        <v>209</v>
      </c>
      <c r="D360" s="11" t="s">
        <v>215</v>
      </c>
      <c r="E360" s="11">
        <v>200</v>
      </c>
      <c r="F360" s="12">
        <f>F361</f>
        <v>0</v>
      </c>
      <c r="H360" s="50"/>
      <c r="I360" s="49"/>
      <c r="J360" s="50"/>
      <c r="K360" s="50"/>
      <c r="L360" s="51"/>
    </row>
    <row r="361" spans="1:12" s="13" customFormat="1" ht="11.4" hidden="1" customHeight="1" x14ac:dyDescent="0.2">
      <c r="A361" s="60" t="s">
        <v>27</v>
      </c>
      <c r="B361" s="20">
        <v>904</v>
      </c>
      <c r="C361" s="30" t="s">
        <v>209</v>
      </c>
      <c r="D361" s="20" t="s">
        <v>215</v>
      </c>
      <c r="E361" s="20">
        <v>240</v>
      </c>
      <c r="F361" s="32"/>
      <c r="H361" s="50"/>
      <c r="I361" s="49"/>
      <c r="J361" s="50"/>
      <c r="K361" s="50"/>
      <c r="L361" s="51"/>
    </row>
    <row r="362" spans="1:12" ht="21" customHeight="1" x14ac:dyDescent="0.25">
      <c r="A362" s="14" t="s">
        <v>285</v>
      </c>
      <c r="B362" s="11">
        <v>904</v>
      </c>
      <c r="C362" s="15" t="s">
        <v>209</v>
      </c>
      <c r="D362" s="45" t="s">
        <v>286</v>
      </c>
      <c r="E362" s="9"/>
      <c r="F362" s="17">
        <f>F363</f>
        <v>16694</v>
      </c>
      <c r="H362" s="27"/>
      <c r="I362" s="28"/>
      <c r="J362" s="27"/>
      <c r="K362" s="27"/>
      <c r="L362" s="29"/>
    </row>
    <row r="363" spans="1:12" ht="13.95" customHeight="1" x14ac:dyDescent="0.25">
      <c r="A363" s="14" t="s">
        <v>61</v>
      </c>
      <c r="B363" s="11">
        <v>904</v>
      </c>
      <c r="C363" s="15" t="s">
        <v>209</v>
      </c>
      <c r="D363" s="45" t="s">
        <v>287</v>
      </c>
      <c r="E363" s="9"/>
      <c r="F363" s="17">
        <f>F364</f>
        <v>16694</v>
      </c>
      <c r="H363" s="27"/>
      <c r="I363" s="28"/>
      <c r="J363" s="27"/>
      <c r="K363" s="27"/>
      <c r="L363" s="29"/>
    </row>
    <row r="364" spans="1:12" ht="15" customHeight="1" x14ac:dyDescent="0.25">
      <c r="A364" s="14" t="s">
        <v>79</v>
      </c>
      <c r="B364" s="11">
        <v>904</v>
      </c>
      <c r="C364" s="15" t="s">
        <v>209</v>
      </c>
      <c r="D364" s="9" t="s">
        <v>288</v>
      </c>
      <c r="E364" s="16"/>
      <c r="F364" s="17">
        <f>F365</f>
        <v>16694</v>
      </c>
      <c r="H364" s="27"/>
      <c r="I364" s="28"/>
      <c r="J364" s="27"/>
      <c r="K364" s="27"/>
      <c r="L364" s="29"/>
    </row>
    <row r="365" spans="1:12" ht="21.6" customHeight="1" x14ac:dyDescent="0.25">
      <c r="A365" s="14" t="s">
        <v>289</v>
      </c>
      <c r="B365" s="11">
        <v>904</v>
      </c>
      <c r="C365" s="15" t="s">
        <v>209</v>
      </c>
      <c r="D365" s="45" t="s">
        <v>290</v>
      </c>
      <c r="E365" s="9"/>
      <c r="F365" s="17">
        <f>F366</f>
        <v>16694</v>
      </c>
      <c r="H365" s="27"/>
      <c r="I365" s="28"/>
      <c r="J365" s="27"/>
      <c r="K365" s="27"/>
      <c r="L365" s="29"/>
    </row>
    <row r="366" spans="1:12" ht="22.8" customHeight="1" x14ac:dyDescent="0.25">
      <c r="A366" s="14" t="s">
        <v>26</v>
      </c>
      <c r="B366" s="11">
        <v>904</v>
      </c>
      <c r="C366" s="15" t="s">
        <v>209</v>
      </c>
      <c r="D366" s="45" t="s">
        <v>290</v>
      </c>
      <c r="E366" s="9">
        <v>200</v>
      </c>
      <c r="F366" s="17">
        <f>F367</f>
        <v>16694</v>
      </c>
      <c r="H366" s="27"/>
      <c r="I366" s="28"/>
      <c r="J366" s="27"/>
      <c r="K366" s="27"/>
      <c r="L366" s="29"/>
    </row>
    <row r="367" spans="1:12" ht="24" customHeight="1" x14ac:dyDescent="0.25">
      <c r="A367" s="19" t="s">
        <v>27</v>
      </c>
      <c r="B367" s="20">
        <v>904</v>
      </c>
      <c r="C367" s="21" t="s">
        <v>209</v>
      </c>
      <c r="D367" s="44" t="s">
        <v>290</v>
      </c>
      <c r="E367" s="16">
        <v>240</v>
      </c>
      <c r="F367" s="22">
        <v>16694</v>
      </c>
      <c r="H367" s="27"/>
      <c r="I367" s="28"/>
      <c r="J367" s="27"/>
      <c r="K367" s="27"/>
      <c r="L367" s="29"/>
    </row>
    <row r="368" spans="1:12" ht="13.95" customHeight="1" x14ac:dyDescent="0.25">
      <c r="A368" s="61" t="s">
        <v>208</v>
      </c>
      <c r="B368" s="11">
        <v>904</v>
      </c>
      <c r="C368" s="15" t="s">
        <v>209</v>
      </c>
      <c r="D368" s="62" t="s">
        <v>291</v>
      </c>
      <c r="E368" s="16"/>
      <c r="F368" s="17">
        <f>F369</f>
        <v>2334462.79</v>
      </c>
      <c r="G368" s="63"/>
      <c r="H368" s="28"/>
      <c r="I368" s="27"/>
      <c r="J368" s="27"/>
      <c r="K368" s="29"/>
    </row>
    <row r="369" spans="1:12" ht="15" customHeight="1" x14ac:dyDescent="0.25">
      <c r="A369" s="14" t="s">
        <v>61</v>
      </c>
      <c r="B369" s="11">
        <v>904</v>
      </c>
      <c r="C369" s="15" t="s">
        <v>209</v>
      </c>
      <c r="D369" s="9" t="s">
        <v>292</v>
      </c>
      <c r="E369" s="16"/>
      <c r="F369" s="17">
        <f>F370</f>
        <v>2334462.79</v>
      </c>
      <c r="G369" s="63"/>
      <c r="H369" s="28"/>
      <c r="I369" s="27"/>
      <c r="J369" s="27"/>
      <c r="K369" s="29"/>
    </row>
    <row r="370" spans="1:12" ht="15" customHeight="1" x14ac:dyDescent="0.25">
      <c r="A370" s="14" t="s">
        <v>79</v>
      </c>
      <c r="B370" s="11">
        <v>904</v>
      </c>
      <c r="C370" s="15" t="s">
        <v>209</v>
      </c>
      <c r="D370" s="9" t="s">
        <v>293</v>
      </c>
      <c r="E370" s="16"/>
      <c r="F370" s="17">
        <f>F371</f>
        <v>2334462.79</v>
      </c>
      <c r="H370" s="27"/>
      <c r="I370" s="28"/>
      <c r="J370" s="27"/>
      <c r="K370" s="27"/>
      <c r="L370" s="29"/>
    </row>
    <row r="371" spans="1:12" ht="15" customHeight="1" x14ac:dyDescent="0.25">
      <c r="A371" s="14" t="s">
        <v>183</v>
      </c>
      <c r="B371" s="11">
        <v>904</v>
      </c>
      <c r="C371" s="15" t="s">
        <v>209</v>
      </c>
      <c r="D371" s="9" t="s">
        <v>294</v>
      </c>
      <c r="E371" s="16"/>
      <c r="F371" s="17">
        <f>F372</f>
        <v>2334462.79</v>
      </c>
      <c r="G371" s="63"/>
      <c r="H371" s="28"/>
      <c r="I371" s="27"/>
      <c r="J371" s="27"/>
      <c r="K371" s="29"/>
    </row>
    <row r="372" spans="1:12" ht="15" customHeight="1" x14ac:dyDescent="0.25">
      <c r="A372" s="14" t="s">
        <v>295</v>
      </c>
      <c r="B372" s="11">
        <v>904</v>
      </c>
      <c r="C372" s="15" t="s">
        <v>209</v>
      </c>
      <c r="D372" s="64" t="s">
        <v>296</v>
      </c>
      <c r="E372" s="16"/>
      <c r="F372" s="17">
        <f>F373+F376+F379+F382+F385</f>
        <v>2334462.79</v>
      </c>
      <c r="G372" s="63"/>
      <c r="H372" s="28"/>
      <c r="I372" s="27"/>
      <c r="J372" s="27"/>
      <c r="K372" s="29"/>
    </row>
    <row r="373" spans="1:12" ht="13.95" customHeight="1" x14ac:dyDescent="0.25">
      <c r="A373" s="14" t="s">
        <v>297</v>
      </c>
      <c r="B373" s="11">
        <v>904</v>
      </c>
      <c r="C373" s="15" t="s">
        <v>209</v>
      </c>
      <c r="D373" s="64" t="s">
        <v>298</v>
      </c>
      <c r="E373" s="16"/>
      <c r="F373" s="17">
        <f>F374</f>
        <v>330182</v>
      </c>
      <c r="G373" s="63"/>
      <c r="H373" s="28"/>
      <c r="I373" s="27"/>
      <c r="J373" s="27"/>
      <c r="K373" s="29"/>
    </row>
    <row r="374" spans="1:12" ht="21" customHeight="1" x14ac:dyDescent="0.25">
      <c r="A374" s="14" t="s">
        <v>26</v>
      </c>
      <c r="B374" s="11">
        <v>904</v>
      </c>
      <c r="C374" s="15" t="s">
        <v>209</v>
      </c>
      <c r="D374" s="64" t="s">
        <v>298</v>
      </c>
      <c r="E374" s="9">
        <v>200</v>
      </c>
      <c r="F374" s="17">
        <f>F375</f>
        <v>330182</v>
      </c>
      <c r="G374" s="63"/>
      <c r="H374" s="28"/>
      <c r="I374" s="27"/>
      <c r="J374" s="27"/>
      <c r="K374" s="29"/>
    </row>
    <row r="375" spans="1:12" ht="22.2" customHeight="1" x14ac:dyDescent="0.25">
      <c r="A375" s="19" t="s">
        <v>27</v>
      </c>
      <c r="B375" s="20">
        <v>904</v>
      </c>
      <c r="C375" s="21" t="s">
        <v>209</v>
      </c>
      <c r="D375" s="65" t="s">
        <v>298</v>
      </c>
      <c r="E375" s="16">
        <v>240</v>
      </c>
      <c r="F375" s="22">
        <v>330182</v>
      </c>
      <c r="G375" s="66"/>
      <c r="H375" s="28"/>
      <c r="I375" s="27"/>
      <c r="J375" s="27"/>
      <c r="K375" s="29"/>
    </row>
    <row r="376" spans="1:12" ht="32.4" customHeight="1" x14ac:dyDescent="0.25">
      <c r="A376" s="14" t="s">
        <v>299</v>
      </c>
      <c r="B376" s="11">
        <v>904</v>
      </c>
      <c r="C376" s="15" t="s">
        <v>209</v>
      </c>
      <c r="D376" s="67" t="s">
        <v>300</v>
      </c>
      <c r="E376" s="9"/>
      <c r="F376" s="17">
        <f>F377</f>
        <v>633494</v>
      </c>
      <c r="G376" s="66"/>
      <c r="H376" s="28"/>
      <c r="I376" s="27"/>
      <c r="J376" s="27"/>
      <c r="K376" s="29"/>
    </row>
    <row r="377" spans="1:12" ht="19.8" customHeight="1" x14ac:dyDescent="0.25">
      <c r="A377" s="14" t="s">
        <v>26</v>
      </c>
      <c r="B377" s="11">
        <v>904</v>
      </c>
      <c r="C377" s="15" t="s">
        <v>209</v>
      </c>
      <c r="D377" s="67" t="s">
        <v>300</v>
      </c>
      <c r="E377" s="9">
        <v>200</v>
      </c>
      <c r="F377" s="17">
        <f>F378</f>
        <v>633494</v>
      </c>
      <c r="G377" s="66"/>
      <c r="H377" s="28"/>
      <c r="I377" s="27"/>
      <c r="J377" s="27"/>
      <c r="K377" s="29"/>
    </row>
    <row r="378" spans="1:12" ht="21" customHeight="1" x14ac:dyDescent="0.25">
      <c r="A378" s="19" t="s">
        <v>27</v>
      </c>
      <c r="B378" s="20">
        <v>904</v>
      </c>
      <c r="C378" s="21" t="s">
        <v>209</v>
      </c>
      <c r="D378" s="65" t="s">
        <v>300</v>
      </c>
      <c r="E378" s="16">
        <v>240</v>
      </c>
      <c r="F378" s="22">
        <v>633494</v>
      </c>
      <c r="G378" s="66"/>
      <c r="H378" s="28"/>
      <c r="I378" s="27"/>
      <c r="J378" s="27"/>
      <c r="K378" s="29"/>
    </row>
    <row r="379" spans="1:12" ht="13.95" customHeight="1" x14ac:dyDescent="0.25">
      <c r="A379" s="14" t="s">
        <v>301</v>
      </c>
      <c r="B379" s="11">
        <v>904</v>
      </c>
      <c r="C379" s="15" t="s">
        <v>209</v>
      </c>
      <c r="D379" s="67" t="s">
        <v>302</v>
      </c>
      <c r="E379" s="9"/>
      <c r="F379" s="17">
        <f>F380</f>
        <v>1217447</v>
      </c>
      <c r="G379" s="66"/>
      <c r="H379" s="28"/>
      <c r="I379" s="27"/>
      <c r="J379" s="27"/>
      <c r="K379" s="29"/>
    </row>
    <row r="380" spans="1:12" ht="19.8" customHeight="1" x14ac:dyDescent="0.25">
      <c r="A380" s="14" t="s">
        <v>26</v>
      </c>
      <c r="B380" s="11">
        <v>904</v>
      </c>
      <c r="C380" s="15" t="s">
        <v>209</v>
      </c>
      <c r="D380" s="67" t="s">
        <v>302</v>
      </c>
      <c r="E380" s="9">
        <v>200</v>
      </c>
      <c r="F380" s="17">
        <f>F381</f>
        <v>1217447</v>
      </c>
      <c r="G380" s="66"/>
      <c r="H380" s="28"/>
      <c r="I380" s="27"/>
      <c r="J380" s="27"/>
      <c r="K380" s="29"/>
    </row>
    <row r="381" spans="1:12" ht="24.6" customHeight="1" x14ac:dyDescent="0.25">
      <c r="A381" s="19" t="s">
        <v>27</v>
      </c>
      <c r="B381" s="20">
        <v>904</v>
      </c>
      <c r="C381" s="21" t="s">
        <v>209</v>
      </c>
      <c r="D381" s="65" t="s">
        <v>302</v>
      </c>
      <c r="E381" s="16">
        <v>240</v>
      </c>
      <c r="F381" s="22">
        <v>1217447</v>
      </c>
      <c r="G381" s="66"/>
      <c r="H381" s="28"/>
      <c r="I381" s="27"/>
      <c r="J381" s="27"/>
      <c r="K381" s="29"/>
    </row>
    <row r="382" spans="1:12" ht="21" customHeight="1" x14ac:dyDescent="0.25">
      <c r="A382" s="14" t="s">
        <v>303</v>
      </c>
      <c r="B382" s="11">
        <v>904</v>
      </c>
      <c r="C382" s="15" t="s">
        <v>209</v>
      </c>
      <c r="D382" s="67" t="s">
        <v>304</v>
      </c>
      <c r="E382" s="9"/>
      <c r="F382" s="17">
        <f>F383</f>
        <v>86139.79</v>
      </c>
      <c r="G382" s="66"/>
      <c r="H382" s="28"/>
      <c r="I382" s="27"/>
      <c r="J382" s="27"/>
      <c r="K382" s="29"/>
    </row>
    <row r="383" spans="1:12" ht="10.5" customHeight="1" x14ac:dyDescent="0.25">
      <c r="A383" s="14" t="s">
        <v>26</v>
      </c>
      <c r="B383" s="11">
        <v>904</v>
      </c>
      <c r="C383" s="15" t="s">
        <v>209</v>
      </c>
      <c r="D383" s="67" t="s">
        <v>304</v>
      </c>
      <c r="E383" s="9">
        <v>200</v>
      </c>
      <c r="F383" s="17">
        <f>F384</f>
        <v>86139.79</v>
      </c>
      <c r="G383" s="66"/>
      <c r="H383" s="28"/>
      <c r="I383" s="27"/>
      <c r="J383" s="27"/>
      <c r="K383" s="29"/>
    </row>
    <row r="384" spans="1:12" ht="23.4" customHeight="1" x14ac:dyDescent="0.25">
      <c r="A384" s="19" t="s">
        <v>27</v>
      </c>
      <c r="B384" s="20">
        <v>904</v>
      </c>
      <c r="C384" s="21" t="s">
        <v>209</v>
      </c>
      <c r="D384" s="65" t="s">
        <v>304</v>
      </c>
      <c r="E384" s="16">
        <v>240</v>
      </c>
      <c r="F384" s="22">
        <v>86139.79</v>
      </c>
      <c r="G384" s="66"/>
      <c r="H384" s="28"/>
      <c r="I384" s="27"/>
      <c r="J384" s="27"/>
      <c r="K384" s="29"/>
    </row>
    <row r="385" spans="1:12" ht="13.95" customHeight="1" x14ac:dyDescent="0.25">
      <c r="A385" s="14" t="s">
        <v>305</v>
      </c>
      <c r="B385" s="11">
        <v>904</v>
      </c>
      <c r="C385" s="15" t="s">
        <v>209</v>
      </c>
      <c r="D385" s="67" t="s">
        <v>306</v>
      </c>
      <c r="E385" s="9"/>
      <c r="F385" s="17">
        <f>F386</f>
        <v>67200</v>
      </c>
      <c r="G385" s="66"/>
      <c r="H385" s="28"/>
      <c r="I385" s="27"/>
      <c r="J385" s="27"/>
      <c r="K385" s="29"/>
    </row>
    <row r="386" spans="1:12" ht="22.2" customHeight="1" x14ac:dyDescent="0.25">
      <c r="A386" s="14" t="s">
        <v>26</v>
      </c>
      <c r="B386" s="11">
        <v>904</v>
      </c>
      <c r="C386" s="15" t="s">
        <v>209</v>
      </c>
      <c r="D386" s="67" t="s">
        <v>306</v>
      </c>
      <c r="E386" s="9">
        <v>200</v>
      </c>
      <c r="F386" s="17">
        <f>F387</f>
        <v>67200</v>
      </c>
      <c r="G386" s="66"/>
      <c r="H386" s="28"/>
      <c r="I386" s="27"/>
      <c r="J386" s="27"/>
      <c r="K386" s="29"/>
    </row>
    <row r="387" spans="1:12" ht="19.8" customHeight="1" x14ac:dyDescent="0.25">
      <c r="A387" s="19" t="s">
        <v>27</v>
      </c>
      <c r="B387" s="20">
        <v>904</v>
      </c>
      <c r="C387" s="21" t="s">
        <v>209</v>
      </c>
      <c r="D387" s="65" t="s">
        <v>306</v>
      </c>
      <c r="E387" s="16">
        <v>240</v>
      </c>
      <c r="F387" s="22">
        <v>67200</v>
      </c>
      <c r="G387" s="66"/>
      <c r="H387" s="28"/>
      <c r="I387" s="27"/>
      <c r="J387" s="27"/>
      <c r="K387" s="29"/>
    </row>
    <row r="388" spans="1:12" s="13" customFormat="1" ht="22.5" customHeight="1" x14ac:dyDescent="0.2">
      <c r="A388" s="47" t="s">
        <v>308</v>
      </c>
      <c r="B388" s="11">
        <v>910</v>
      </c>
      <c r="C388" s="10"/>
      <c r="D388" s="44"/>
      <c r="E388" s="20"/>
      <c r="F388" s="12">
        <f>F389</f>
        <v>85698710.5</v>
      </c>
      <c r="G388" s="48"/>
      <c r="H388" s="49"/>
      <c r="I388" s="50"/>
      <c r="J388" s="50"/>
      <c r="K388" s="51"/>
    </row>
    <row r="389" spans="1:12" s="18" customFormat="1" ht="10.199999999999999" x14ac:dyDescent="0.2">
      <c r="A389" s="14" t="s">
        <v>309</v>
      </c>
      <c r="B389" s="11">
        <v>910</v>
      </c>
      <c r="C389" s="15" t="s">
        <v>310</v>
      </c>
      <c r="D389" s="16"/>
      <c r="E389" s="16"/>
      <c r="F389" s="17">
        <f>F390+F433+F545</f>
        <v>85698710.5</v>
      </c>
      <c r="G389" s="4"/>
      <c r="H389" s="27"/>
      <c r="I389" s="28"/>
      <c r="J389" s="27"/>
      <c r="K389" s="27"/>
      <c r="L389" s="29"/>
    </row>
    <row r="390" spans="1:12" x14ac:dyDescent="0.25">
      <c r="A390" s="14" t="s">
        <v>311</v>
      </c>
      <c r="B390" s="11">
        <v>910</v>
      </c>
      <c r="C390" s="15" t="s">
        <v>312</v>
      </c>
      <c r="D390" s="16"/>
      <c r="E390" s="16"/>
      <c r="F390" s="17">
        <f>F391+F418+F405+F411+F428</f>
        <v>22591105</v>
      </c>
      <c r="H390" s="46"/>
      <c r="I390" s="69"/>
      <c r="J390" s="46"/>
      <c r="K390" s="46"/>
      <c r="L390" s="29"/>
    </row>
    <row r="391" spans="1:12" ht="19.05" customHeight="1" x14ac:dyDescent="0.25">
      <c r="A391" s="14" t="s">
        <v>313</v>
      </c>
      <c r="B391" s="11">
        <v>910</v>
      </c>
      <c r="C391" s="15" t="s">
        <v>312</v>
      </c>
      <c r="D391" s="9" t="s">
        <v>314</v>
      </c>
      <c r="E391" s="16"/>
      <c r="F391" s="17">
        <f>F392</f>
        <v>20333041</v>
      </c>
      <c r="H391" s="27"/>
      <c r="I391" s="28"/>
      <c r="J391" s="27"/>
      <c r="K391" s="27"/>
      <c r="L391" s="29"/>
    </row>
    <row r="392" spans="1:12" ht="15" customHeight="1" x14ac:dyDescent="0.25">
      <c r="A392" s="14" t="s">
        <v>61</v>
      </c>
      <c r="B392" s="11">
        <v>910</v>
      </c>
      <c r="C392" s="15" t="s">
        <v>312</v>
      </c>
      <c r="D392" s="9" t="s">
        <v>315</v>
      </c>
      <c r="E392" s="16"/>
      <c r="F392" s="17">
        <f>F393+F400</f>
        <v>20333041</v>
      </c>
      <c r="G392" s="18"/>
      <c r="H392" s="27"/>
      <c r="I392" s="28"/>
      <c r="J392" s="27"/>
      <c r="K392" s="27"/>
      <c r="L392" s="29"/>
    </row>
    <row r="393" spans="1:12" s="18" customFormat="1" ht="20.100000000000001" customHeight="1" x14ac:dyDescent="0.2">
      <c r="A393" s="14" t="s">
        <v>316</v>
      </c>
      <c r="B393" s="11">
        <v>910</v>
      </c>
      <c r="C393" s="15" t="s">
        <v>312</v>
      </c>
      <c r="D393" s="9" t="s">
        <v>317</v>
      </c>
      <c r="E393" s="9"/>
      <c r="F393" s="17">
        <f>F394+F396+F398</f>
        <v>11576481</v>
      </c>
      <c r="G393" s="4"/>
      <c r="H393" s="27"/>
      <c r="I393" s="28"/>
      <c r="J393" s="27"/>
      <c r="K393" s="27"/>
      <c r="L393" s="29"/>
    </row>
    <row r="394" spans="1:12" ht="30" customHeight="1" x14ac:dyDescent="0.25">
      <c r="A394" s="14" t="s">
        <v>17</v>
      </c>
      <c r="B394" s="11">
        <v>910</v>
      </c>
      <c r="C394" s="15" t="s">
        <v>312</v>
      </c>
      <c r="D394" s="9" t="s">
        <v>317</v>
      </c>
      <c r="E394" s="9">
        <v>100</v>
      </c>
      <c r="F394" s="17">
        <f>F395</f>
        <v>8153000</v>
      </c>
      <c r="H394" s="46"/>
      <c r="I394" s="69"/>
      <c r="J394" s="46"/>
      <c r="K394" s="46"/>
      <c r="L394" s="70"/>
    </row>
    <row r="395" spans="1:12" x14ac:dyDescent="0.25">
      <c r="A395" s="19" t="s">
        <v>133</v>
      </c>
      <c r="B395" s="11">
        <v>910</v>
      </c>
      <c r="C395" s="21" t="s">
        <v>312</v>
      </c>
      <c r="D395" s="9" t="s">
        <v>317</v>
      </c>
      <c r="E395" s="16">
        <v>110</v>
      </c>
      <c r="F395" s="22">
        <v>8153000</v>
      </c>
      <c r="H395" s="27"/>
      <c r="I395" s="28"/>
      <c r="J395" s="27"/>
      <c r="K395" s="27"/>
      <c r="L395" s="29"/>
    </row>
    <row r="396" spans="1:12" ht="20.399999999999999" customHeight="1" x14ac:dyDescent="0.25">
      <c r="A396" s="14" t="s">
        <v>26</v>
      </c>
      <c r="B396" s="11">
        <v>910</v>
      </c>
      <c r="C396" s="15" t="s">
        <v>312</v>
      </c>
      <c r="D396" s="9" t="s">
        <v>317</v>
      </c>
      <c r="E396" s="9">
        <v>200</v>
      </c>
      <c r="F396" s="17">
        <f>F397</f>
        <v>3291281</v>
      </c>
      <c r="G396" s="18"/>
      <c r="H396" s="27"/>
      <c r="I396" s="28"/>
      <c r="J396" s="27"/>
      <c r="K396" s="46"/>
      <c r="L396" s="29"/>
    </row>
    <row r="397" spans="1:12" ht="19.2" customHeight="1" x14ac:dyDescent="0.25">
      <c r="A397" s="19" t="s">
        <v>27</v>
      </c>
      <c r="B397" s="11">
        <v>910</v>
      </c>
      <c r="C397" s="21" t="s">
        <v>312</v>
      </c>
      <c r="D397" s="16" t="s">
        <v>317</v>
      </c>
      <c r="E397" s="16">
        <v>240</v>
      </c>
      <c r="F397" s="22">
        <v>3291281</v>
      </c>
      <c r="H397" s="27"/>
      <c r="I397" s="28"/>
      <c r="J397" s="27"/>
      <c r="K397" s="27"/>
      <c r="L397" s="29"/>
    </row>
    <row r="398" spans="1:12" ht="15" customHeight="1" x14ac:dyDescent="0.25">
      <c r="A398" s="14" t="s">
        <v>318</v>
      </c>
      <c r="B398" s="11">
        <v>910</v>
      </c>
      <c r="C398" s="15" t="s">
        <v>312</v>
      </c>
      <c r="D398" s="9" t="s">
        <v>317</v>
      </c>
      <c r="E398" s="9">
        <v>800</v>
      </c>
      <c r="F398" s="17">
        <f>F399</f>
        <v>132200</v>
      </c>
      <c r="H398" s="46"/>
      <c r="I398" s="69"/>
      <c r="J398" s="46"/>
      <c r="K398" s="46"/>
      <c r="L398" s="70"/>
    </row>
    <row r="399" spans="1:12" x14ac:dyDescent="0.25">
      <c r="A399" s="19" t="s">
        <v>29</v>
      </c>
      <c r="B399" s="20">
        <v>910</v>
      </c>
      <c r="C399" s="21" t="s">
        <v>312</v>
      </c>
      <c r="D399" s="9" t="s">
        <v>317</v>
      </c>
      <c r="E399" s="16">
        <v>850</v>
      </c>
      <c r="F399" s="22">
        <v>132200</v>
      </c>
    </row>
    <row r="400" spans="1:12" s="18" customFormat="1" ht="24" customHeight="1" x14ac:dyDescent="0.2">
      <c r="A400" s="14" t="s">
        <v>319</v>
      </c>
      <c r="B400" s="11">
        <v>910</v>
      </c>
      <c r="C400" s="15" t="s">
        <v>312</v>
      </c>
      <c r="D400" s="9" t="s">
        <v>320</v>
      </c>
      <c r="E400" s="9"/>
      <c r="F400" s="17">
        <f>F401+F403</f>
        <v>8756560</v>
      </c>
      <c r="G400" s="4"/>
    </row>
    <row r="401" spans="1:12" ht="33" customHeight="1" x14ac:dyDescent="0.25">
      <c r="A401" s="14" t="s">
        <v>17</v>
      </c>
      <c r="B401" s="11">
        <v>910</v>
      </c>
      <c r="C401" s="15" t="s">
        <v>312</v>
      </c>
      <c r="D401" s="9" t="s">
        <v>320</v>
      </c>
      <c r="E401" s="9">
        <v>100</v>
      </c>
      <c r="F401" s="17">
        <f>F402</f>
        <v>8715610</v>
      </c>
    </row>
    <row r="402" spans="1:12" ht="14.25" customHeight="1" x14ac:dyDescent="0.25">
      <c r="A402" s="19" t="s">
        <v>133</v>
      </c>
      <c r="B402" s="20">
        <v>910</v>
      </c>
      <c r="C402" s="21" t="s">
        <v>312</v>
      </c>
      <c r="D402" s="9" t="s">
        <v>320</v>
      </c>
      <c r="E402" s="16">
        <v>110</v>
      </c>
      <c r="F402" s="22">
        <v>8715610</v>
      </c>
    </row>
    <row r="403" spans="1:12" ht="19.8" customHeight="1" x14ac:dyDescent="0.25">
      <c r="A403" s="14" t="s">
        <v>26</v>
      </c>
      <c r="B403" s="11">
        <v>910</v>
      </c>
      <c r="C403" s="15" t="s">
        <v>312</v>
      </c>
      <c r="D403" s="9" t="s">
        <v>320</v>
      </c>
      <c r="E403" s="9">
        <v>200</v>
      </c>
      <c r="F403" s="17">
        <f>F404</f>
        <v>40950</v>
      </c>
      <c r="G403" s="18"/>
    </row>
    <row r="404" spans="1:12" ht="21" customHeight="1" x14ac:dyDescent="0.25">
      <c r="A404" s="19" t="s">
        <v>27</v>
      </c>
      <c r="B404" s="20">
        <v>910</v>
      </c>
      <c r="C404" s="21" t="s">
        <v>312</v>
      </c>
      <c r="D404" s="9" t="s">
        <v>320</v>
      </c>
      <c r="E404" s="16">
        <v>240</v>
      </c>
      <c r="F404" s="22">
        <v>40950</v>
      </c>
    </row>
    <row r="405" spans="1:12" ht="21.6" customHeight="1" x14ac:dyDescent="0.25">
      <c r="A405" s="14" t="s">
        <v>269</v>
      </c>
      <c r="B405" s="11">
        <v>910</v>
      </c>
      <c r="C405" s="15" t="s">
        <v>312</v>
      </c>
      <c r="D405" s="9" t="s">
        <v>270</v>
      </c>
      <c r="E405" s="9"/>
      <c r="F405" s="17">
        <f>F406</f>
        <v>14900</v>
      </c>
    </row>
    <row r="406" spans="1:12" s="18" customFormat="1" ht="12" customHeight="1" x14ac:dyDescent="0.2">
      <c r="A406" s="14" t="s">
        <v>61</v>
      </c>
      <c r="B406" s="11">
        <v>910</v>
      </c>
      <c r="C406" s="15" t="s">
        <v>312</v>
      </c>
      <c r="D406" s="9" t="s">
        <v>271</v>
      </c>
      <c r="E406" s="9"/>
      <c r="F406" s="17">
        <f>F407</f>
        <v>14900</v>
      </c>
      <c r="G406" s="4"/>
    </row>
    <row r="407" spans="1:12" ht="15" customHeight="1" x14ac:dyDescent="0.25">
      <c r="A407" s="14" t="s">
        <v>79</v>
      </c>
      <c r="B407" s="11">
        <v>910</v>
      </c>
      <c r="C407" s="15" t="s">
        <v>312</v>
      </c>
      <c r="D407" s="9" t="s">
        <v>272</v>
      </c>
      <c r="E407" s="16"/>
      <c r="F407" s="17">
        <f>F408</f>
        <v>14900</v>
      </c>
      <c r="H407" s="27"/>
      <c r="I407" s="28"/>
      <c r="J407" s="27"/>
      <c r="K407" s="27"/>
      <c r="L407" s="29"/>
    </row>
    <row r="408" spans="1:12" s="18" customFormat="1" ht="20.55" customHeight="1" x14ac:dyDescent="0.2">
      <c r="A408" s="8" t="s">
        <v>321</v>
      </c>
      <c r="B408" s="11">
        <v>910</v>
      </c>
      <c r="C408" s="15" t="s">
        <v>312</v>
      </c>
      <c r="D408" s="9" t="s">
        <v>322</v>
      </c>
      <c r="E408" s="9"/>
      <c r="F408" s="17">
        <f>F409</f>
        <v>14900</v>
      </c>
      <c r="G408" s="4"/>
    </row>
    <row r="409" spans="1:12" ht="26.4" customHeight="1" x14ac:dyDescent="0.25">
      <c r="A409" s="14" t="s">
        <v>26</v>
      </c>
      <c r="B409" s="11">
        <v>910</v>
      </c>
      <c r="C409" s="15" t="s">
        <v>312</v>
      </c>
      <c r="D409" s="9" t="s">
        <v>322</v>
      </c>
      <c r="E409" s="9">
        <v>200</v>
      </c>
      <c r="F409" s="17">
        <f>F410</f>
        <v>14900</v>
      </c>
    </row>
    <row r="410" spans="1:12" ht="24" customHeight="1" x14ac:dyDescent="0.25">
      <c r="A410" s="19" t="s">
        <v>27</v>
      </c>
      <c r="B410" s="20">
        <v>910</v>
      </c>
      <c r="C410" s="21" t="s">
        <v>312</v>
      </c>
      <c r="D410" s="16" t="s">
        <v>322</v>
      </c>
      <c r="E410" s="16">
        <v>240</v>
      </c>
      <c r="F410" s="22">
        <v>14900</v>
      </c>
      <c r="G410" s="18"/>
    </row>
    <row r="411" spans="1:12" ht="22.2" customHeight="1" x14ac:dyDescent="0.25">
      <c r="A411" s="47" t="s">
        <v>499</v>
      </c>
      <c r="B411" s="11">
        <v>910</v>
      </c>
      <c r="C411" s="10" t="s">
        <v>312</v>
      </c>
      <c r="D411" s="11" t="s">
        <v>494</v>
      </c>
      <c r="E411" s="11"/>
      <c r="F411" s="12">
        <f t="shared" ref="F411:F416" si="7">F412</f>
        <v>12000</v>
      </c>
      <c r="G411" s="18"/>
    </row>
    <row r="412" spans="1:12" ht="17.399999999999999" customHeight="1" x14ac:dyDescent="0.25">
      <c r="A412" s="47" t="s">
        <v>61</v>
      </c>
      <c r="B412" s="11">
        <v>910</v>
      </c>
      <c r="C412" s="10" t="s">
        <v>312</v>
      </c>
      <c r="D412" s="11" t="s">
        <v>495</v>
      </c>
      <c r="E412" s="11"/>
      <c r="F412" s="12">
        <f t="shared" si="7"/>
        <v>12000</v>
      </c>
      <c r="G412" s="18"/>
    </row>
    <row r="413" spans="1:12" ht="16.2" customHeight="1" x14ac:dyDescent="0.25">
      <c r="A413" s="47" t="s">
        <v>79</v>
      </c>
      <c r="B413" s="11">
        <v>910</v>
      </c>
      <c r="C413" s="10" t="s">
        <v>312</v>
      </c>
      <c r="D413" s="11" t="s">
        <v>496</v>
      </c>
      <c r="E413" s="11"/>
      <c r="F413" s="12">
        <f t="shared" si="7"/>
        <v>12000</v>
      </c>
      <c r="G413" s="18"/>
    </row>
    <row r="414" spans="1:12" ht="31.8" customHeight="1" x14ac:dyDescent="0.25">
      <c r="A414" s="47" t="s">
        <v>500</v>
      </c>
      <c r="B414" s="11">
        <v>910</v>
      </c>
      <c r="C414" s="10" t="s">
        <v>312</v>
      </c>
      <c r="D414" s="11" t="s">
        <v>497</v>
      </c>
      <c r="E414" s="11"/>
      <c r="F414" s="12">
        <f t="shared" si="7"/>
        <v>12000</v>
      </c>
      <c r="G414" s="18"/>
    </row>
    <row r="415" spans="1:12" ht="11.55" customHeight="1" x14ac:dyDescent="0.25">
      <c r="A415" s="47" t="s">
        <v>501</v>
      </c>
      <c r="B415" s="11">
        <v>910</v>
      </c>
      <c r="C415" s="10" t="s">
        <v>312</v>
      </c>
      <c r="D415" s="11" t="s">
        <v>498</v>
      </c>
      <c r="E415" s="11"/>
      <c r="F415" s="12">
        <f t="shared" si="7"/>
        <v>12000</v>
      </c>
      <c r="G415" s="18"/>
    </row>
    <row r="416" spans="1:12" ht="25.8" customHeight="1" x14ac:dyDescent="0.25">
      <c r="A416" s="47" t="s">
        <v>26</v>
      </c>
      <c r="B416" s="11">
        <v>910</v>
      </c>
      <c r="C416" s="10" t="s">
        <v>312</v>
      </c>
      <c r="D416" s="11" t="s">
        <v>498</v>
      </c>
      <c r="E416" s="11">
        <v>200</v>
      </c>
      <c r="F416" s="12">
        <f t="shared" si="7"/>
        <v>12000</v>
      </c>
      <c r="G416" s="18"/>
    </row>
    <row r="417" spans="1:12" ht="24" customHeight="1" x14ac:dyDescent="0.25">
      <c r="A417" s="19" t="s">
        <v>27</v>
      </c>
      <c r="B417" s="20">
        <v>910</v>
      </c>
      <c r="C417" s="21" t="s">
        <v>312</v>
      </c>
      <c r="D417" s="16" t="s">
        <v>498</v>
      </c>
      <c r="E417" s="16">
        <v>240</v>
      </c>
      <c r="F417" s="22">
        <v>12000</v>
      </c>
      <c r="G417" s="18"/>
    </row>
    <row r="418" spans="1:12" ht="12" customHeight="1" x14ac:dyDescent="0.25">
      <c r="A418" s="14" t="s">
        <v>323</v>
      </c>
      <c r="B418" s="11">
        <v>910</v>
      </c>
      <c r="C418" s="15" t="s">
        <v>312</v>
      </c>
      <c r="D418" s="9" t="s">
        <v>324</v>
      </c>
      <c r="E418" s="9"/>
      <c r="F418" s="17">
        <f>F419</f>
        <v>2229164</v>
      </c>
      <c r="G418" s="18"/>
    </row>
    <row r="419" spans="1:12" s="18" customFormat="1" ht="12" customHeight="1" x14ac:dyDescent="0.2">
      <c r="A419" s="14" t="s">
        <v>61</v>
      </c>
      <c r="B419" s="11">
        <v>910</v>
      </c>
      <c r="C419" s="15" t="s">
        <v>312</v>
      </c>
      <c r="D419" s="9" t="s">
        <v>325</v>
      </c>
      <c r="E419" s="9"/>
      <c r="F419" s="17">
        <f>F420</f>
        <v>2229164</v>
      </c>
      <c r="G419" s="4"/>
    </row>
    <row r="420" spans="1:12" ht="15" customHeight="1" x14ac:dyDescent="0.25">
      <c r="A420" s="14" t="s">
        <v>79</v>
      </c>
      <c r="B420" s="11">
        <v>910</v>
      </c>
      <c r="C420" s="15" t="s">
        <v>312</v>
      </c>
      <c r="D420" s="9" t="s">
        <v>326</v>
      </c>
      <c r="E420" s="16"/>
      <c r="F420" s="17">
        <f>F421</f>
        <v>2229164</v>
      </c>
      <c r="H420" s="27"/>
      <c r="I420" s="28"/>
      <c r="J420" s="27"/>
      <c r="K420" s="27"/>
      <c r="L420" s="29"/>
    </row>
    <row r="421" spans="1:12" ht="15.75" customHeight="1" x14ac:dyDescent="0.25">
      <c r="A421" s="14" t="s">
        <v>327</v>
      </c>
      <c r="B421" s="11">
        <v>910</v>
      </c>
      <c r="C421" s="15" t="s">
        <v>312</v>
      </c>
      <c r="D421" s="9" t="s">
        <v>328</v>
      </c>
      <c r="E421" s="9"/>
      <c r="F421" s="17">
        <f>F422+F425</f>
        <v>2229164</v>
      </c>
    </row>
    <row r="422" spans="1:12" s="18" customFormat="1" ht="10.199999999999999" x14ac:dyDescent="0.2">
      <c r="A422" s="14" t="s">
        <v>329</v>
      </c>
      <c r="B422" s="11">
        <v>910</v>
      </c>
      <c r="C422" s="15" t="s">
        <v>312</v>
      </c>
      <c r="D422" s="9" t="s">
        <v>330</v>
      </c>
      <c r="E422" s="9"/>
      <c r="F422" s="17">
        <f>F423</f>
        <v>854000</v>
      </c>
      <c r="G422" s="4"/>
    </row>
    <row r="423" spans="1:12" ht="22.8" customHeight="1" x14ac:dyDescent="0.25">
      <c r="A423" s="14" t="s">
        <v>26</v>
      </c>
      <c r="B423" s="11">
        <v>910</v>
      </c>
      <c r="C423" s="15" t="s">
        <v>312</v>
      </c>
      <c r="D423" s="9" t="s">
        <v>330</v>
      </c>
      <c r="E423" s="9">
        <v>200</v>
      </c>
      <c r="F423" s="17">
        <f>F424</f>
        <v>854000</v>
      </c>
      <c r="G423" s="18"/>
    </row>
    <row r="424" spans="1:12" s="18" customFormat="1" ht="20.399999999999999" x14ac:dyDescent="0.2">
      <c r="A424" s="19" t="s">
        <v>27</v>
      </c>
      <c r="B424" s="20">
        <v>910</v>
      </c>
      <c r="C424" s="21" t="s">
        <v>312</v>
      </c>
      <c r="D424" s="16" t="s">
        <v>330</v>
      </c>
      <c r="E424" s="16">
        <v>240</v>
      </c>
      <c r="F424" s="22">
        <v>854000</v>
      </c>
      <c r="G424" s="4"/>
    </row>
    <row r="425" spans="1:12" x14ac:dyDescent="0.25">
      <c r="A425" s="14" t="s">
        <v>331</v>
      </c>
      <c r="B425" s="11">
        <v>910</v>
      </c>
      <c r="C425" s="15" t="s">
        <v>312</v>
      </c>
      <c r="D425" s="9" t="s">
        <v>332</v>
      </c>
      <c r="E425" s="9"/>
      <c r="F425" s="17">
        <f>F426</f>
        <v>1375164</v>
      </c>
      <c r="G425" s="18"/>
    </row>
    <row r="426" spans="1:12" s="18" customFormat="1" ht="22.8" customHeight="1" x14ac:dyDescent="0.2">
      <c r="A426" s="14" t="s">
        <v>26</v>
      </c>
      <c r="B426" s="11">
        <v>910</v>
      </c>
      <c r="C426" s="15" t="s">
        <v>312</v>
      </c>
      <c r="D426" s="9" t="s">
        <v>332</v>
      </c>
      <c r="E426" s="9">
        <v>200</v>
      </c>
      <c r="F426" s="17">
        <f>F427</f>
        <v>1375164</v>
      </c>
      <c r="G426" s="4"/>
    </row>
    <row r="427" spans="1:12" ht="22.2" customHeight="1" x14ac:dyDescent="0.25">
      <c r="A427" s="19" t="s">
        <v>27</v>
      </c>
      <c r="B427" s="20">
        <v>910</v>
      </c>
      <c r="C427" s="21" t="s">
        <v>312</v>
      </c>
      <c r="D427" s="16" t="s">
        <v>332</v>
      </c>
      <c r="E427" s="16">
        <v>240</v>
      </c>
      <c r="F427" s="22">
        <v>1375164</v>
      </c>
      <c r="G427" s="18"/>
    </row>
    <row r="428" spans="1:12" ht="16.8" customHeight="1" x14ac:dyDescent="0.25">
      <c r="A428" s="47" t="s">
        <v>42</v>
      </c>
      <c r="B428" s="11">
        <v>910</v>
      </c>
      <c r="C428" s="10" t="s">
        <v>312</v>
      </c>
      <c r="D428" s="11" t="s">
        <v>43</v>
      </c>
      <c r="E428" s="11"/>
      <c r="F428" s="12">
        <f>F429</f>
        <v>2000</v>
      </c>
      <c r="G428" s="18"/>
    </row>
    <row r="429" spans="1:12" ht="21.6" customHeight="1" x14ac:dyDescent="0.25">
      <c r="A429" s="47" t="s">
        <v>533</v>
      </c>
      <c r="B429" s="11">
        <v>910</v>
      </c>
      <c r="C429" s="10" t="s">
        <v>312</v>
      </c>
      <c r="D429" s="11" t="s">
        <v>519</v>
      </c>
      <c r="E429" s="11"/>
      <c r="F429" s="12">
        <f>F430</f>
        <v>2000</v>
      </c>
      <c r="G429" s="18"/>
    </row>
    <row r="430" spans="1:12" ht="30" customHeight="1" x14ac:dyDescent="0.25">
      <c r="A430" s="47" t="s">
        <v>534</v>
      </c>
      <c r="B430" s="11">
        <v>910</v>
      </c>
      <c r="C430" s="10" t="s">
        <v>312</v>
      </c>
      <c r="D430" s="11" t="s">
        <v>520</v>
      </c>
      <c r="E430" s="11"/>
      <c r="F430" s="12">
        <f>F431</f>
        <v>2000</v>
      </c>
      <c r="G430" s="18"/>
    </row>
    <row r="431" spans="1:12" ht="16.8" customHeight="1" x14ac:dyDescent="0.25">
      <c r="A431" s="14" t="s">
        <v>318</v>
      </c>
      <c r="B431" s="11">
        <v>910</v>
      </c>
      <c r="C431" s="10" t="s">
        <v>312</v>
      </c>
      <c r="D431" s="11" t="s">
        <v>520</v>
      </c>
      <c r="E431" s="11">
        <v>800</v>
      </c>
      <c r="F431" s="12">
        <f>F432</f>
        <v>2000</v>
      </c>
      <c r="G431" s="18"/>
    </row>
    <row r="432" spans="1:12" ht="16.8" customHeight="1" x14ac:dyDescent="0.25">
      <c r="A432" s="19" t="s">
        <v>29</v>
      </c>
      <c r="B432" s="20"/>
      <c r="C432" s="21"/>
      <c r="D432" s="16" t="s">
        <v>520</v>
      </c>
      <c r="E432" s="16">
        <v>850</v>
      </c>
      <c r="F432" s="22">
        <v>2000</v>
      </c>
      <c r="G432" s="18"/>
    </row>
    <row r="433" spans="1:7" x14ac:dyDescent="0.25">
      <c r="A433" s="14" t="s">
        <v>333</v>
      </c>
      <c r="B433" s="11">
        <v>910</v>
      </c>
      <c r="C433" s="15" t="s">
        <v>334</v>
      </c>
      <c r="D433" s="16"/>
      <c r="E433" s="16"/>
      <c r="F433" s="17">
        <f>F434+F480+F524+F486+F492+F498+F504+F473+F535+F514</f>
        <v>59853613.5</v>
      </c>
    </row>
    <row r="434" spans="1:7" ht="21.75" customHeight="1" x14ac:dyDescent="0.25">
      <c r="A434" s="14" t="s">
        <v>313</v>
      </c>
      <c r="B434" s="11">
        <v>910</v>
      </c>
      <c r="C434" s="15" t="s">
        <v>334</v>
      </c>
      <c r="D434" s="9" t="s">
        <v>314</v>
      </c>
      <c r="E434" s="16"/>
      <c r="F434" s="17">
        <f>F435+F466</f>
        <v>57936576.5</v>
      </c>
      <c r="G434" s="18"/>
    </row>
    <row r="435" spans="1:7" ht="12.6" customHeight="1" x14ac:dyDescent="0.25">
      <c r="A435" s="14" t="s">
        <v>61</v>
      </c>
      <c r="B435" s="11">
        <v>910</v>
      </c>
      <c r="C435" s="15" t="s">
        <v>334</v>
      </c>
      <c r="D435" s="9" t="s">
        <v>315</v>
      </c>
      <c r="E435" s="16"/>
      <c r="F435" s="17">
        <f>F436+F445+F448+F452+F455+F458+F463</f>
        <v>53624963.420000002</v>
      </c>
    </row>
    <row r="436" spans="1:7" s="18" customFormat="1" ht="20.399999999999999" x14ac:dyDescent="0.2">
      <c r="A436" s="14" t="s">
        <v>335</v>
      </c>
      <c r="B436" s="11">
        <v>910</v>
      </c>
      <c r="C436" s="15" t="s">
        <v>334</v>
      </c>
      <c r="D436" s="9" t="s">
        <v>336</v>
      </c>
      <c r="E436" s="9"/>
      <c r="F436" s="17">
        <f>F437+F439+F441+F443</f>
        <v>13174679.369999999</v>
      </c>
      <c r="G436" s="4"/>
    </row>
    <row r="437" spans="1:7" ht="30.75" customHeight="1" x14ac:dyDescent="0.25">
      <c r="A437" s="14" t="s">
        <v>17</v>
      </c>
      <c r="B437" s="11">
        <v>910</v>
      </c>
      <c r="C437" s="15" t="s">
        <v>334</v>
      </c>
      <c r="D437" s="9" t="s">
        <v>336</v>
      </c>
      <c r="E437" s="9">
        <v>100</v>
      </c>
      <c r="F437" s="17">
        <f>F438</f>
        <v>8500000</v>
      </c>
    </row>
    <row r="438" spans="1:7" x14ac:dyDescent="0.25">
      <c r="A438" s="19" t="s">
        <v>133</v>
      </c>
      <c r="B438" s="20">
        <v>910</v>
      </c>
      <c r="C438" s="21" t="s">
        <v>334</v>
      </c>
      <c r="D438" s="9" t="s">
        <v>336</v>
      </c>
      <c r="E438" s="16">
        <v>110</v>
      </c>
      <c r="F438" s="22">
        <v>8500000</v>
      </c>
    </row>
    <row r="439" spans="1:7" s="18" customFormat="1" ht="20.399999999999999" customHeight="1" x14ac:dyDescent="0.2">
      <c r="A439" s="14" t="s">
        <v>26</v>
      </c>
      <c r="B439" s="11">
        <v>910</v>
      </c>
      <c r="C439" s="15" t="s">
        <v>334</v>
      </c>
      <c r="D439" s="9" t="s">
        <v>336</v>
      </c>
      <c r="E439" s="9">
        <v>200</v>
      </c>
      <c r="F439" s="17">
        <f>F440</f>
        <v>4470588.67</v>
      </c>
    </row>
    <row r="440" spans="1:7" ht="21" customHeight="1" x14ac:dyDescent="0.25">
      <c r="A440" s="19" t="s">
        <v>27</v>
      </c>
      <c r="B440" s="20">
        <v>910</v>
      </c>
      <c r="C440" s="21" t="s">
        <v>334</v>
      </c>
      <c r="D440" s="9" t="s">
        <v>336</v>
      </c>
      <c r="E440" s="16">
        <v>240</v>
      </c>
      <c r="F440" s="22">
        <v>4470588.67</v>
      </c>
    </row>
    <row r="441" spans="1:7" x14ac:dyDescent="0.25">
      <c r="A441" s="47" t="s">
        <v>73</v>
      </c>
      <c r="B441" s="11">
        <v>910</v>
      </c>
      <c r="C441" s="10" t="s">
        <v>334</v>
      </c>
      <c r="D441" s="11" t="s">
        <v>336</v>
      </c>
      <c r="E441" s="11">
        <v>300</v>
      </c>
      <c r="F441" s="12">
        <f>F442</f>
        <v>35541</v>
      </c>
    </row>
    <row r="442" spans="1:7" s="18" customFormat="1" ht="10.199999999999999" x14ac:dyDescent="0.2">
      <c r="A442" s="19" t="s">
        <v>337</v>
      </c>
      <c r="B442" s="20">
        <v>910</v>
      </c>
      <c r="C442" s="21" t="s">
        <v>334</v>
      </c>
      <c r="D442" s="16" t="s">
        <v>336</v>
      </c>
      <c r="E442" s="16">
        <v>350</v>
      </c>
      <c r="F442" s="22">
        <v>35541</v>
      </c>
    </row>
    <row r="443" spans="1:7" x14ac:dyDescent="0.25">
      <c r="A443" s="14" t="s">
        <v>28</v>
      </c>
      <c r="B443" s="11">
        <v>910</v>
      </c>
      <c r="C443" s="15" t="s">
        <v>334</v>
      </c>
      <c r="D443" s="9" t="s">
        <v>336</v>
      </c>
      <c r="E443" s="9">
        <v>800</v>
      </c>
      <c r="F443" s="17">
        <f>F444</f>
        <v>168549.7</v>
      </c>
    </row>
    <row r="444" spans="1:7" x14ac:dyDescent="0.25">
      <c r="A444" s="19" t="s">
        <v>29</v>
      </c>
      <c r="B444" s="20">
        <v>910</v>
      </c>
      <c r="C444" s="21" t="s">
        <v>334</v>
      </c>
      <c r="D444" s="9" t="s">
        <v>336</v>
      </c>
      <c r="E444" s="16">
        <v>850</v>
      </c>
      <c r="F444" s="22">
        <v>168549.7</v>
      </c>
    </row>
    <row r="445" spans="1:7" x14ac:dyDescent="0.25">
      <c r="A445" s="14" t="s">
        <v>338</v>
      </c>
      <c r="B445" s="11">
        <v>910</v>
      </c>
      <c r="C445" s="15" t="s">
        <v>334</v>
      </c>
      <c r="D445" s="9" t="s">
        <v>339</v>
      </c>
      <c r="E445" s="9"/>
      <c r="F445" s="17">
        <f>F446</f>
        <v>25000</v>
      </c>
      <c r="G445" s="18"/>
    </row>
    <row r="446" spans="1:7" ht="20.399999999999999" customHeight="1" x14ac:dyDescent="0.25">
      <c r="A446" s="14" t="s">
        <v>26</v>
      </c>
      <c r="B446" s="11">
        <v>910</v>
      </c>
      <c r="C446" s="15" t="s">
        <v>334</v>
      </c>
      <c r="D446" s="9" t="s">
        <v>339</v>
      </c>
      <c r="E446" s="9">
        <v>200</v>
      </c>
      <c r="F446" s="17">
        <f>F447</f>
        <v>25000</v>
      </c>
    </row>
    <row r="447" spans="1:7" ht="21" x14ac:dyDescent="0.25">
      <c r="A447" s="19" t="s">
        <v>27</v>
      </c>
      <c r="B447" s="20">
        <v>910</v>
      </c>
      <c r="C447" s="21" t="s">
        <v>334</v>
      </c>
      <c r="D447" s="16" t="s">
        <v>339</v>
      </c>
      <c r="E447" s="16">
        <v>240</v>
      </c>
      <c r="F447" s="22">
        <v>25000</v>
      </c>
    </row>
    <row r="448" spans="1:7" s="18" customFormat="1" ht="28.8" customHeight="1" x14ac:dyDescent="0.2">
      <c r="A448" s="23" t="s">
        <v>307</v>
      </c>
      <c r="B448" s="9">
        <v>910</v>
      </c>
      <c r="C448" s="10" t="s">
        <v>334</v>
      </c>
      <c r="D448" s="11" t="s">
        <v>340</v>
      </c>
      <c r="E448" s="11"/>
      <c r="F448" s="12">
        <f>F449</f>
        <v>1683063.05</v>
      </c>
    </row>
    <row r="449" spans="1:7" ht="41.4" x14ac:dyDescent="0.25">
      <c r="A449" s="68" t="s">
        <v>341</v>
      </c>
      <c r="B449" s="11">
        <v>910</v>
      </c>
      <c r="C449" s="15" t="s">
        <v>334</v>
      </c>
      <c r="D449" s="11" t="s">
        <v>342</v>
      </c>
      <c r="E449" s="11"/>
      <c r="F449" s="12">
        <f>F450</f>
        <v>1683063.05</v>
      </c>
    </row>
    <row r="450" spans="1:7" ht="21" x14ac:dyDescent="0.25">
      <c r="A450" s="47" t="s">
        <v>26</v>
      </c>
      <c r="B450" s="11">
        <v>910</v>
      </c>
      <c r="C450" s="15" t="s">
        <v>334</v>
      </c>
      <c r="D450" s="11" t="s">
        <v>342</v>
      </c>
      <c r="E450" s="11">
        <v>200</v>
      </c>
      <c r="F450" s="12">
        <f>F451</f>
        <v>1683063.05</v>
      </c>
    </row>
    <row r="451" spans="1:7" ht="21" x14ac:dyDescent="0.25">
      <c r="A451" s="60" t="s">
        <v>27</v>
      </c>
      <c r="B451" s="20">
        <v>910</v>
      </c>
      <c r="C451" s="21" t="s">
        <v>334</v>
      </c>
      <c r="D451" s="20" t="s">
        <v>342</v>
      </c>
      <c r="E451" s="20">
        <v>240</v>
      </c>
      <c r="F451" s="32">
        <v>1683063.05</v>
      </c>
    </row>
    <row r="452" spans="1:7" ht="21.6" customHeight="1" x14ac:dyDescent="0.25">
      <c r="A452" s="14" t="s">
        <v>343</v>
      </c>
      <c r="B452" s="11">
        <v>910</v>
      </c>
      <c r="C452" s="15" t="s">
        <v>334</v>
      </c>
      <c r="D452" s="9" t="s">
        <v>344</v>
      </c>
      <c r="E452" s="16"/>
      <c r="F452" s="17">
        <f>F453</f>
        <v>744460</v>
      </c>
    </row>
    <row r="453" spans="1:7" ht="20.399999999999999" customHeight="1" x14ac:dyDescent="0.25">
      <c r="A453" s="14" t="s">
        <v>26</v>
      </c>
      <c r="B453" s="11">
        <v>910</v>
      </c>
      <c r="C453" s="15" t="s">
        <v>334</v>
      </c>
      <c r="D453" s="9" t="s">
        <v>344</v>
      </c>
      <c r="E453" s="9">
        <v>200</v>
      </c>
      <c r="F453" s="17">
        <f>F454</f>
        <v>744460</v>
      </c>
    </row>
    <row r="454" spans="1:7" ht="24" customHeight="1" x14ac:dyDescent="0.25">
      <c r="A454" s="19" t="s">
        <v>27</v>
      </c>
      <c r="B454" s="20">
        <v>910</v>
      </c>
      <c r="C454" s="21" t="s">
        <v>334</v>
      </c>
      <c r="D454" s="9" t="s">
        <v>344</v>
      </c>
      <c r="E454" s="16">
        <v>240</v>
      </c>
      <c r="F454" s="22">
        <v>744460</v>
      </c>
    </row>
    <row r="455" spans="1:7" ht="22.2" customHeight="1" x14ac:dyDescent="0.25">
      <c r="A455" s="14" t="s">
        <v>345</v>
      </c>
      <c r="B455" s="11">
        <v>910</v>
      </c>
      <c r="C455" s="15" t="s">
        <v>334</v>
      </c>
      <c r="D455" s="9" t="s">
        <v>346</v>
      </c>
      <c r="E455" s="9"/>
      <c r="F455" s="17">
        <f>F456</f>
        <v>1747511</v>
      </c>
    </row>
    <row r="456" spans="1:7" ht="21" customHeight="1" x14ac:dyDescent="0.25">
      <c r="A456" s="14" t="s">
        <v>26</v>
      </c>
      <c r="B456" s="11">
        <v>910</v>
      </c>
      <c r="C456" s="15" t="s">
        <v>334</v>
      </c>
      <c r="D456" s="9" t="s">
        <v>346</v>
      </c>
      <c r="E456" s="9">
        <v>200</v>
      </c>
      <c r="F456" s="17">
        <f>F457</f>
        <v>1747511</v>
      </c>
    </row>
    <row r="457" spans="1:7" ht="21" x14ac:dyDescent="0.25">
      <c r="A457" s="19" t="s">
        <v>27</v>
      </c>
      <c r="B457" s="20">
        <v>910</v>
      </c>
      <c r="C457" s="21" t="s">
        <v>334</v>
      </c>
      <c r="D457" s="9" t="s">
        <v>346</v>
      </c>
      <c r="E457" s="16">
        <v>240</v>
      </c>
      <c r="F457" s="22">
        <v>1747511</v>
      </c>
    </row>
    <row r="458" spans="1:7" s="18" customFormat="1" ht="20.399999999999999" x14ac:dyDescent="0.2">
      <c r="A458" s="14" t="s">
        <v>347</v>
      </c>
      <c r="B458" s="11">
        <v>910</v>
      </c>
      <c r="C458" s="15" t="s">
        <v>334</v>
      </c>
      <c r="D458" s="9" t="s">
        <v>348</v>
      </c>
      <c r="E458" s="9"/>
      <c r="F458" s="17">
        <f>F459+F461</f>
        <v>35218880</v>
      </c>
      <c r="G458" s="4"/>
    </row>
    <row r="459" spans="1:7" ht="29.55" customHeight="1" x14ac:dyDescent="0.25">
      <c r="A459" s="14" t="s">
        <v>17</v>
      </c>
      <c r="B459" s="11">
        <v>910</v>
      </c>
      <c r="C459" s="15" t="s">
        <v>334</v>
      </c>
      <c r="D459" s="9" t="s">
        <v>348</v>
      </c>
      <c r="E459" s="9">
        <v>100</v>
      </c>
      <c r="F459" s="17">
        <f>F460</f>
        <v>34400280</v>
      </c>
    </row>
    <row r="460" spans="1:7" x14ac:dyDescent="0.25">
      <c r="A460" s="19" t="s">
        <v>133</v>
      </c>
      <c r="B460" s="20">
        <v>910</v>
      </c>
      <c r="C460" s="21" t="s">
        <v>334</v>
      </c>
      <c r="D460" s="9" t="s">
        <v>348</v>
      </c>
      <c r="E460" s="16">
        <v>110</v>
      </c>
      <c r="F460" s="22">
        <v>34400280</v>
      </c>
    </row>
    <row r="461" spans="1:7" ht="21" customHeight="1" x14ac:dyDescent="0.25">
      <c r="A461" s="14" t="s">
        <v>26</v>
      </c>
      <c r="B461" s="11">
        <v>910</v>
      </c>
      <c r="C461" s="15" t="s">
        <v>334</v>
      </c>
      <c r="D461" s="9" t="s">
        <v>348</v>
      </c>
      <c r="E461" s="9">
        <v>200</v>
      </c>
      <c r="F461" s="17">
        <f>F462</f>
        <v>818600</v>
      </c>
      <c r="G461" s="18"/>
    </row>
    <row r="462" spans="1:7" ht="28.2" customHeight="1" x14ac:dyDescent="0.25">
      <c r="A462" s="71" t="s">
        <v>27</v>
      </c>
      <c r="B462" s="20">
        <v>910</v>
      </c>
      <c r="C462" s="72" t="s">
        <v>334</v>
      </c>
      <c r="D462" s="73" t="s">
        <v>348</v>
      </c>
      <c r="E462" s="74">
        <v>240</v>
      </c>
      <c r="F462" s="75">
        <v>818600</v>
      </c>
    </row>
    <row r="463" spans="1:7" ht="19.8" customHeight="1" x14ac:dyDescent="0.25">
      <c r="A463" s="14" t="s">
        <v>349</v>
      </c>
      <c r="B463" s="11">
        <v>910</v>
      </c>
      <c r="C463" s="15" t="s">
        <v>334</v>
      </c>
      <c r="D463" s="9" t="s">
        <v>350</v>
      </c>
      <c r="E463" s="9"/>
      <c r="F463" s="17">
        <f>F464</f>
        <v>1031370</v>
      </c>
    </row>
    <row r="464" spans="1:7" ht="24" customHeight="1" x14ac:dyDescent="0.25">
      <c r="A464" s="14" t="s">
        <v>26</v>
      </c>
      <c r="B464" s="11">
        <v>910</v>
      </c>
      <c r="C464" s="15" t="s">
        <v>334</v>
      </c>
      <c r="D464" s="9" t="s">
        <v>350</v>
      </c>
      <c r="E464" s="9">
        <v>200</v>
      </c>
      <c r="F464" s="17">
        <f>F465</f>
        <v>1031370</v>
      </c>
    </row>
    <row r="465" spans="1:7" ht="20.399999999999999" customHeight="1" x14ac:dyDescent="0.25">
      <c r="A465" s="19" t="s">
        <v>27</v>
      </c>
      <c r="B465" s="20">
        <v>910</v>
      </c>
      <c r="C465" s="21" t="s">
        <v>334</v>
      </c>
      <c r="D465" s="16" t="s">
        <v>350</v>
      </c>
      <c r="E465" s="16">
        <v>240</v>
      </c>
      <c r="F465" s="22">
        <v>1031370</v>
      </c>
    </row>
    <row r="466" spans="1:7" x14ac:dyDescent="0.25">
      <c r="A466" s="47" t="s">
        <v>351</v>
      </c>
      <c r="B466" s="11">
        <v>910</v>
      </c>
      <c r="C466" s="15" t="s">
        <v>334</v>
      </c>
      <c r="D466" s="9" t="s">
        <v>352</v>
      </c>
      <c r="E466" s="20"/>
      <c r="F466" s="12">
        <f>F467+F470</f>
        <v>4311613.08</v>
      </c>
      <c r="G466" s="1"/>
    </row>
    <row r="467" spans="1:7" ht="50.4" customHeight="1" x14ac:dyDescent="0.25">
      <c r="A467" s="14" t="s">
        <v>353</v>
      </c>
      <c r="B467" s="11">
        <v>910</v>
      </c>
      <c r="C467" s="15" t="s">
        <v>334</v>
      </c>
      <c r="D467" s="9" t="s">
        <v>354</v>
      </c>
      <c r="E467" s="9"/>
      <c r="F467" s="17">
        <f>F468</f>
        <v>4062240</v>
      </c>
    </row>
    <row r="468" spans="1:7" ht="31.2" x14ac:dyDescent="0.25">
      <c r="A468" s="14" t="s">
        <v>17</v>
      </c>
      <c r="B468" s="11">
        <v>910</v>
      </c>
      <c r="C468" s="15" t="s">
        <v>334</v>
      </c>
      <c r="D468" s="9" t="s">
        <v>354</v>
      </c>
      <c r="E468" s="9">
        <v>100</v>
      </c>
      <c r="F468" s="17">
        <f>F469</f>
        <v>4062240</v>
      </c>
    </row>
    <row r="469" spans="1:7" x14ac:dyDescent="0.25">
      <c r="A469" s="19" t="s">
        <v>133</v>
      </c>
      <c r="B469" s="20">
        <v>910</v>
      </c>
      <c r="C469" s="21" t="s">
        <v>334</v>
      </c>
      <c r="D469" s="16" t="s">
        <v>354</v>
      </c>
      <c r="E469" s="16">
        <v>110</v>
      </c>
      <c r="F469" s="22">
        <v>4062240</v>
      </c>
    </row>
    <row r="470" spans="1:7" ht="32.4" customHeight="1" x14ac:dyDescent="0.25">
      <c r="A470" s="14" t="s">
        <v>355</v>
      </c>
      <c r="B470" s="11">
        <v>910</v>
      </c>
      <c r="C470" s="15" t="s">
        <v>334</v>
      </c>
      <c r="D470" s="58" t="s">
        <v>356</v>
      </c>
      <c r="E470" s="9"/>
      <c r="F470" s="17">
        <f>F471</f>
        <v>249373.08</v>
      </c>
    </row>
    <row r="471" spans="1:7" ht="32.4" customHeight="1" x14ac:dyDescent="0.25">
      <c r="A471" s="14" t="s">
        <v>17</v>
      </c>
      <c r="B471" s="11">
        <v>910</v>
      </c>
      <c r="C471" s="15" t="s">
        <v>334</v>
      </c>
      <c r="D471" s="58" t="s">
        <v>356</v>
      </c>
      <c r="E471" s="9">
        <v>100</v>
      </c>
      <c r="F471" s="17">
        <f>F472</f>
        <v>249373.08</v>
      </c>
    </row>
    <row r="472" spans="1:7" ht="11.55" customHeight="1" x14ac:dyDescent="0.25">
      <c r="A472" s="19" t="s">
        <v>133</v>
      </c>
      <c r="B472" s="20">
        <v>910</v>
      </c>
      <c r="C472" s="21" t="s">
        <v>334</v>
      </c>
      <c r="D472" s="59" t="s">
        <v>356</v>
      </c>
      <c r="E472" s="16">
        <v>110</v>
      </c>
      <c r="F472" s="22">
        <v>249373.08</v>
      </c>
    </row>
    <row r="473" spans="1:7" s="18" customFormat="1" ht="39.6" customHeight="1" x14ac:dyDescent="0.2">
      <c r="A473" s="24" t="s">
        <v>59</v>
      </c>
      <c r="B473" s="11">
        <v>910</v>
      </c>
      <c r="C473" s="15" t="s">
        <v>334</v>
      </c>
      <c r="D473" s="9" t="s">
        <v>60</v>
      </c>
      <c r="E473" s="9"/>
      <c r="F473" s="17">
        <f t="shared" ref="F473:F478" si="8">F474</f>
        <v>93600</v>
      </c>
    </row>
    <row r="474" spans="1:7" s="18" customFormat="1" ht="14.55" customHeight="1" x14ac:dyDescent="0.2">
      <c r="A474" s="24" t="s">
        <v>256</v>
      </c>
      <c r="B474" s="11">
        <v>910</v>
      </c>
      <c r="C474" s="15" t="s">
        <v>334</v>
      </c>
      <c r="D474" s="9" t="s">
        <v>62</v>
      </c>
      <c r="E474" s="9"/>
      <c r="F474" s="17">
        <f t="shared" si="8"/>
        <v>93600</v>
      </c>
    </row>
    <row r="475" spans="1:7" s="18" customFormat="1" ht="14.55" customHeight="1" x14ac:dyDescent="0.2">
      <c r="A475" s="24" t="s">
        <v>67</v>
      </c>
      <c r="B475" s="11">
        <v>910</v>
      </c>
      <c r="C475" s="15" t="s">
        <v>334</v>
      </c>
      <c r="D475" s="9" t="s">
        <v>68</v>
      </c>
      <c r="E475" s="9"/>
      <c r="F475" s="17">
        <f t="shared" si="8"/>
        <v>93600</v>
      </c>
    </row>
    <row r="476" spans="1:7" s="18" customFormat="1" ht="41.7" customHeight="1" x14ac:dyDescent="0.2">
      <c r="A476" s="24" t="s">
        <v>69</v>
      </c>
      <c r="B476" s="11">
        <v>910</v>
      </c>
      <c r="C476" s="15" t="s">
        <v>334</v>
      </c>
      <c r="D476" s="9" t="s">
        <v>70</v>
      </c>
      <c r="E476" s="9"/>
      <c r="F476" s="17">
        <f t="shared" si="8"/>
        <v>93600</v>
      </c>
    </row>
    <row r="477" spans="1:7" s="18" customFormat="1" ht="13.5" customHeight="1" x14ac:dyDescent="0.2">
      <c r="A477" s="24" t="s">
        <v>357</v>
      </c>
      <c r="B477" s="11">
        <v>910</v>
      </c>
      <c r="C477" s="15" t="s">
        <v>334</v>
      </c>
      <c r="D477" s="9" t="s">
        <v>72</v>
      </c>
      <c r="E477" s="9"/>
      <c r="F477" s="17">
        <f t="shared" si="8"/>
        <v>93600</v>
      </c>
    </row>
    <row r="478" spans="1:7" s="18" customFormat="1" ht="13.5" customHeight="1" x14ac:dyDescent="0.2">
      <c r="A478" s="24" t="s">
        <v>26</v>
      </c>
      <c r="B478" s="11">
        <v>910</v>
      </c>
      <c r="C478" s="15" t="s">
        <v>334</v>
      </c>
      <c r="D478" s="9" t="s">
        <v>72</v>
      </c>
      <c r="E478" s="9">
        <v>200</v>
      </c>
      <c r="F478" s="17">
        <f t="shared" si="8"/>
        <v>93600</v>
      </c>
    </row>
    <row r="479" spans="1:7" s="18" customFormat="1" ht="13.5" customHeight="1" x14ac:dyDescent="0.2">
      <c r="A479" s="33" t="s">
        <v>27</v>
      </c>
      <c r="B479" s="20">
        <v>910</v>
      </c>
      <c r="C479" s="21" t="s">
        <v>334</v>
      </c>
      <c r="D479" s="16" t="s">
        <v>72</v>
      </c>
      <c r="E479" s="16">
        <v>240</v>
      </c>
      <c r="F479" s="22">
        <v>93600</v>
      </c>
    </row>
    <row r="480" spans="1:7" ht="32.4" customHeight="1" x14ac:dyDescent="0.25">
      <c r="A480" s="14" t="s">
        <v>358</v>
      </c>
      <c r="B480" s="11">
        <v>910</v>
      </c>
      <c r="C480" s="15" t="s">
        <v>334</v>
      </c>
      <c r="D480" s="9" t="s">
        <v>359</v>
      </c>
      <c r="E480" s="9"/>
      <c r="F480" s="17">
        <f>F481</f>
        <v>15000</v>
      </c>
    </row>
    <row r="481" spans="1:12" s="18" customFormat="1" ht="12" customHeight="1" x14ac:dyDescent="0.2">
      <c r="A481" s="14" t="s">
        <v>61</v>
      </c>
      <c r="B481" s="11">
        <v>910</v>
      </c>
      <c r="C481" s="15" t="s">
        <v>334</v>
      </c>
      <c r="D481" s="9" t="s">
        <v>360</v>
      </c>
      <c r="E481" s="9"/>
      <c r="F481" s="17">
        <f>F482</f>
        <v>15000</v>
      </c>
      <c r="G481" s="4"/>
    </row>
    <row r="482" spans="1:12" ht="15" customHeight="1" x14ac:dyDescent="0.25">
      <c r="A482" s="14" t="s">
        <v>79</v>
      </c>
      <c r="B482" s="11">
        <v>910</v>
      </c>
      <c r="C482" s="15" t="s">
        <v>334</v>
      </c>
      <c r="D482" s="9" t="s">
        <v>361</v>
      </c>
      <c r="E482" s="16"/>
      <c r="F482" s="17">
        <f>F483</f>
        <v>15000</v>
      </c>
      <c r="H482" s="27"/>
      <c r="I482" s="28"/>
      <c r="J482" s="27"/>
      <c r="K482" s="27"/>
      <c r="L482" s="29"/>
    </row>
    <row r="483" spans="1:12" ht="33" customHeight="1" x14ac:dyDescent="0.25">
      <c r="A483" s="14" t="s">
        <v>362</v>
      </c>
      <c r="B483" s="11">
        <v>910</v>
      </c>
      <c r="C483" s="15" t="s">
        <v>334</v>
      </c>
      <c r="D483" s="9" t="s">
        <v>363</v>
      </c>
      <c r="E483" s="9"/>
      <c r="F483" s="17">
        <f>F484</f>
        <v>15000</v>
      </c>
    </row>
    <row r="484" spans="1:12" ht="22.8" customHeight="1" x14ac:dyDescent="0.25">
      <c r="A484" s="14" t="s">
        <v>26</v>
      </c>
      <c r="B484" s="11">
        <v>910</v>
      </c>
      <c r="C484" s="15" t="s">
        <v>334</v>
      </c>
      <c r="D484" s="9" t="s">
        <v>363</v>
      </c>
      <c r="E484" s="9">
        <v>200</v>
      </c>
      <c r="F484" s="17">
        <f>F485</f>
        <v>15000</v>
      </c>
    </row>
    <row r="485" spans="1:12" s="18" customFormat="1" ht="23.4" customHeight="1" x14ac:dyDescent="0.2">
      <c r="A485" s="19" t="s">
        <v>27</v>
      </c>
      <c r="B485" s="20">
        <v>910</v>
      </c>
      <c r="C485" s="21" t="s">
        <v>334</v>
      </c>
      <c r="D485" s="16" t="s">
        <v>363</v>
      </c>
      <c r="E485" s="16">
        <v>240</v>
      </c>
      <c r="F485" s="22">
        <v>15000</v>
      </c>
    </row>
    <row r="486" spans="1:12" ht="21" customHeight="1" x14ac:dyDescent="0.25">
      <c r="A486" s="14" t="s">
        <v>269</v>
      </c>
      <c r="B486" s="11">
        <v>910</v>
      </c>
      <c r="C486" s="15" t="s">
        <v>334</v>
      </c>
      <c r="D486" s="9" t="s">
        <v>270</v>
      </c>
      <c r="E486" s="9"/>
      <c r="F486" s="17">
        <f>F487</f>
        <v>12600</v>
      </c>
      <c r="G486" s="18"/>
    </row>
    <row r="487" spans="1:12" s="18" customFormat="1" ht="12" customHeight="1" x14ac:dyDescent="0.2">
      <c r="A487" s="14" t="s">
        <v>61</v>
      </c>
      <c r="B487" s="11">
        <v>910</v>
      </c>
      <c r="C487" s="15" t="s">
        <v>334</v>
      </c>
      <c r="D487" s="9" t="s">
        <v>271</v>
      </c>
      <c r="E487" s="9"/>
      <c r="F487" s="17">
        <f>F488</f>
        <v>12600</v>
      </c>
      <c r="G487" s="4"/>
    </row>
    <row r="488" spans="1:12" ht="15" customHeight="1" x14ac:dyDescent="0.25">
      <c r="A488" s="14" t="s">
        <v>79</v>
      </c>
      <c r="B488" s="11">
        <v>910</v>
      </c>
      <c r="C488" s="15" t="s">
        <v>334</v>
      </c>
      <c r="D488" s="9" t="s">
        <v>272</v>
      </c>
      <c r="E488" s="16"/>
      <c r="F488" s="17">
        <f>F489</f>
        <v>12600</v>
      </c>
      <c r="H488" s="27"/>
      <c r="I488" s="28"/>
      <c r="J488" s="27"/>
      <c r="K488" s="27"/>
      <c r="L488" s="29"/>
    </row>
    <row r="489" spans="1:12" s="18" customFormat="1" ht="28.8" customHeight="1" x14ac:dyDescent="0.2">
      <c r="A489" s="8" t="s">
        <v>321</v>
      </c>
      <c r="B489" s="11">
        <v>910</v>
      </c>
      <c r="C489" s="15" t="s">
        <v>334</v>
      </c>
      <c r="D489" s="9" t="s">
        <v>322</v>
      </c>
      <c r="E489" s="9"/>
      <c r="F489" s="17">
        <f>F490</f>
        <v>12600</v>
      </c>
      <c r="G489" s="4"/>
    </row>
    <row r="490" spans="1:12" ht="24" customHeight="1" x14ac:dyDescent="0.25">
      <c r="A490" s="14" t="s">
        <v>26</v>
      </c>
      <c r="B490" s="11">
        <v>910</v>
      </c>
      <c r="C490" s="15" t="s">
        <v>334</v>
      </c>
      <c r="D490" s="9" t="s">
        <v>322</v>
      </c>
      <c r="E490" s="9">
        <v>200</v>
      </c>
      <c r="F490" s="17">
        <f>F491</f>
        <v>12600</v>
      </c>
    </row>
    <row r="491" spans="1:12" ht="20.399999999999999" customHeight="1" x14ac:dyDescent="0.25">
      <c r="A491" s="19" t="s">
        <v>27</v>
      </c>
      <c r="B491" s="20">
        <v>910</v>
      </c>
      <c r="C491" s="21" t="s">
        <v>334</v>
      </c>
      <c r="D491" s="16" t="s">
        <v>322</v>
      </c>
      <c r="E491" s="16">
        <v>240</v>
      </c>
      <c r="F491" s="22">
        <v>12600</v>
      </c>
      <c r="G491" s="18"/>
    </row>
    <row r="492" spans="1:12" s="18" customFormat="1" ht="22.5" customHeight="1" x14ac:dyDescent="0.2">
      <c r="A492" s="79" t="s">
        <v>83</v>
      </c>
      <c r="B492" s="11">
        <v>910</v>
      </c>
      <c r="C492" s="80" t="s">
        <v>334</v>
      </c>
      <c r="D492" s="81" t="s">
        <v>84</v>
      </c>
      <c r="E492" s="81"/>
      <c r="F492" s="82">
        <f>F493</f>
        <v>11000</v>
      </c>
    </row>
    <row r="493" spans="1:12" s="18" customFormat="1" ht="12" customHeight="1" x14ac:dyDescent="0.2">
      <c r="A493" s="14" t="s">
        <v>61</v>
      </c>
      <c r="B493" s="11">
        <v>910</v>
      </c>
      <c r="C493" s="15" t="s">
        <v>334</v>
      </c>
      <c r="D493" s="9" t="s">
        <v>85</v>
      </c>
      <c r="E493" s="9"/>
      <c r="F493" s="17">
        <f>F494</f>
        <v>11000</v>
      </c>
      <c r="G493" s="4"/>
    </row>
    <row r="494" spans="1:12" ht="15" customHeight="1" x14ac:dyDescent="0.25">
      <c r="A494" s="14" t="s">
        <v>79</v>
      </c>
      <c r="B494" s="11">
        <v>910</v>
      </c>
      <c r="C494" s="15" t="s">
        <v>334</v>
      </c>
      <c r="D494" s="9" t="s">
        <v>86</v>
      </c>
      <c r="E494" s="16"/>
      <c r="F494" s="17">
        <f>F495</f>
        <v>11000</v>
      </c>
      <c r="H494" s="27"/>
      <c r="I494" s="28"/>
      <c r="J494" s="27"/>
      <c r="K494" s="27"/>
      <c r="L494" s="29"/>
    </row>
    <row r="495" spans="1:12" ht="30.6" customHeight="1" x14ac:dyDescent="0.25">
      <c r="A495" s="14" t="s">
        <v>87</v>
      </c>
      <c r="B495" s="11">
        <v>910</v>
      </c>
      <c r="C495" s="15" t="s">
        <v>334</v>
      </c>
      <c r="D495" s="9" t="s">
        <v>88</v>
      </c>
      <c r="E495" s="9"/>
      <c r="F495" s="17">
        <f>F496</f>
        <v>11000</v>
      </c>
    </row>
    <row r="496" spans="1:12" ht="24.6" customHeight="1" x14ac:dyDescent="0.25">
      <c r="A496" s="14" t="s">
        <v>26</v>
      </c>
      <c r="B496" s="11">
        <v>910</v>
      </c>
      <c r="C496" s="15" t="s">
        <v>334</v>
      </c>
      <c r="D496" s="9" t="s">
        <v>88</v>
      </c>
      <c r="E496" s="9">
        <v>200</v>
      </c>
      <c r="F496" s="17">
        <f>F497</f>
        <v>11000</v>
      </c>
      <c r="G496" s="18"/>
    </row>
    <row r="497" spans="1:12" s="18" customFormat="1" ht="19.2" customHeight="1" x14ac:dyDescent="0.2">
      <c r="A497" s="19" t="s">
        <v>26</v>
      </c>
      <c r="B497" s="20">
        <v>910</v>
      </c>
      <c r="C497" s="21" t="s">
        <v>334</v>
      </c>
      <c r="D497" s="16" t="s">
        <v>88</v>
      </c>
      <c r="E497" s="16">
        <v>240</v>
      </c>
      <c r="F497" s="22">
        <v>11000</v>
      </c>
    </row>
    <row r="498" spans="1:12" s="18" customFormat="1" ht="38.4" customHeight="1" x14ac:dyDescent="0.2">
      <c r="A498" s="14" t="s">
        <v>364</v>
      </c>
      <c r="B498" s="11">
        <v>910</v>
      </c>
      <c r="C498" s="15" t="s">
        <v>334</v>
      </c>
      <c r="D498" s="9" t="s">
        <v>365</v>
      </c>
      <c r="E498" s="9"/>
      <c r="F498" s="17">
        <f>F499</f>
        <v>38436</v>
      </c>
      <c r="G498" s="4"/>
    </row>
    <row r="499" spans="1:12" s="18" customFormat="1" ht="12" customHeight="1" x14ac:dyDescent="0.2">
      <c r="A499" s="14" t="s">
        <v>61</v>
      </c>
      <c r="B499" s="11">
        <v>910</v>
      </c>
      <c r="C499" s="15" t="s">
        <v>334</v>
      </c>
      <c r="D499" s="9" t="s">
        <v>366</v>
      </c>
      <c r="E499" s="9"/>
      <c r="F499" s="17">
        <f>F500</f>
        <v>38436</v>
      </c>
      <c r="G499" s="4"/>
    </row>
    <row r="500" spans="1:12" ht="15" customHeight="1" x14ac:dyDescent="0.25">
      <c r="A500" s="14" t="s">
        <v>79</v>
      </c>
      <c r="B500" s="11">
        <v>910</v>
      </c>
      <c r="C500" s="15" t="s">
        <v>334</v>
      </c>
      <c r="D500" s="9" t="s">
        <v>367</v>
      </c>
      <c r="E500" s="16"/>
      <c r="F500" s="17">
        <f>F501</f>
        <v>38436</v>
      </c>
      <c r="H500" s="27"/>
      <c r="I500" s="28"/>
      <c r="J500" s="27"/>
      <c r="K500" s="27"/>
      <c r="L500" s="29"/>
    </row>
    <row r="501" spans="1:12" s="18" customFormat="1" ht="40.200000000000003" customHeight="1" x14ac:dyDescent="0.2">
      <c r="A501" s="14" t="s">
        <v>368</v>
      </c>
      <c r="B501" s="11">
        <v>910</v>
      </c>
      <c r="C501" s="15" t="s">
        <v>334</v>
      </c>
      <c r="D501" s="9" t="s">
        <v>369</v>
      </c>
      <c r="E501" s="9"/>
      <c r="F501" s="17">
        <f>F502</f>
        <v>38436</v>
      </c>
    </row>
    <row r="502" spans="1:12" s="18" customFormat="1" ht="33" customHeight="1" x14ac:dyDescent="0.2">
      <c r="A502" s="14" t="s">
        <v>17</v>
      </c>
      <c r="B502" s="11">
        <v>910</v>
      </c>
      <c r="C502" s="15" t="s">
        <v>334</v>
      </c>
      <c r="D502" s="9" t="s">
        <v>369</v>
      </c>
      <c r="E502" s="9">
        <v>100</v>
      </c>
      <c r="F502" s="17">
        <f>F503</f>
        <v>38436</v>
      </c>
    </row>
    <row r="503" spans="1:12" s="18" customFormat="1" ht="13.5" customHeight="1" x14ac:dyDescent="0.2">
      <c r="A503" s="19" t="s">
        <v>133</v>
      </c>
      <c r="B503" s="20">
        <v>910</v>
      </c>
      <c r="C503" s="21" t="s">
        <v>334</v>
      </c>
      <c r="D503" s="16" t="s">
        <v>369</v>
      </c>
      <c r="E503" s="16">
        <v>110</v>
      </c>
      <c r="F503" s="22">
        <v>38436</v>
      </c>
    </row>
    <row r="504" spans="1:12" s="18" customFormat="1" ht="31.2" customHeight="1" x14ac:dyDescent="0.2">
      <c r="A504" s="14" t="s">
        <v>370</v>
      </c>
      <c r="B504" s="11">
        <v>910</v>
      </c>
      <c r="C504" s="15" t="s">
        <v>334</v>
      </c>
      <c r="D504" s="9" t="s">
        <v>371</v>
      </c>
      <c r="E504" s="16"/>
      <c r="F504" s="17">
        <f>F505</f>
        <v>227640</v>
      </c>
    </row>
    <row r="505" spans="1:12" s="18" customFormat="1" ht="12" customHeight="1" x14ac:dyDescent="0.2">
      <c r="A505" s="14" t="s">
        <v>61</v>
      </c>
      <c r="B505" s="11">
        <v>910</v>
      </c>
      <c r="C505" s="15" t="s">
        <v>334</v>
      </c>
      <c r="D505" s="9" t="s">
        <v>372</v>
      </c>
      <c r="E505" s="9"/>
      <c r="F505" s="17">
        <f>F506</f>
        <v>227640</v>
      </c>
    </row>
    <row r="506" spans="1:12" ht="15" customHeight="1" x14ac:dyDescent="0.25">
      <c r="A506" s="14" t="s">
        <v>79</v>
      </c>
      <c r="B506" s="11">
        <v>910</v>
      </c>
      <c r="C506" s="15" t="s">
        <v>334</v>
      </c>
      <c r="D506" s="9" t="s">
        <v>373</v>
      </c>
      <c r="E506" s="16"/>
      <c r="F506" s="17">
        <f>F507</f>
        <v>227640</v>
      </c>
      <c r="H506" s="27"/>
      <c r="I506" s="28"/>
      <c r="J506" s="27"/>
      <c r="K506" s="27"/>
      <c r="L506" s="29"/>
    </row>
    <row r="507" spans="1:12" s="18" customFormat="1" ht="12" customHeight="1" x14ac:dyDescent="0.2">
      <c r="A507" s="14" t="s">
        <v>374</v>
      </c>
      <c r="B507" s="11">
        <v>910</v>
      </c>
      <c r="C507" s="15" t="s">
        <v>334</v>
      </c>
      <c r="D507" s="9" t="s">
        <v>375</v>
      </c>
      <c r="E507" s="9"/>
      <c r="F507" s="17">
        <f>F508+F511</f>
        <v>227640</v>
      </c>
    </row>
    <row r="508" spans="1:12" ht="13.5" customHeight="1" x14ac:dyDescent="0.25">
      <c r="A508" s="14" t="s">
        <v>376</v>
      </c>
      <c r="B508" s="11">
        <v>910</v>
      </c>
      <c r="C508" s="15" t="s">
        <v>334</v>
      </c>
      <c r="D508" s="9" t="s">
        <v>377</v>
      </c>
      <c r="E508" s="9"/>
      <c r="F508" s="17">
        <f>F509</f>
        <v>157311</v>
      </c>
      <c r="G508" s="18"/>
    </row>
    <row r="509" spans="1:12" s="18" customFormat="1" ht="35.25" customHeight="1" x14ac:dyDescent="0.2">
      <c r="A509" s="14" t="s">
        <v>17</v>
      </c>
      <c r="B509" s="11">
        <v>910</v>
      </c>
      <c r="C509" s="15" t="s">
        <v>334</v>
      </c>
      <c r="D509" s="9" t="s">
        <v>377</v>
      </c>
      <c r="E509" s="9">
        <v>100</v>
      </c>
      <c r="F509" s="17">
        <f>F510</f>
        <v>157311</v>
      </c>
    </row>
    <row r="510" spans="1:12" x14ac:dyDescent="0.25">
      <c r="A510" s="19" t="s">
        <v>133</v>
      </c>
      <c r="B510" s="20">
        <v>910</v>
      </c>
      <c r="C510" s="21" t="s">
        <v>334</v>
      </c>
      <c r="D510" s="16" t="s">
        <v>377</v>
      </c>
      <c r="E510" s="16">
        <v>110</v>
      </c>
      <c r="F510" s="22">
        <v>157311</v>
      </c>
      <c r="G510" s="18"/>
    </row>
    <row r="511" spans="1:12" ht="19.8" customHeight="1" x14ac:dyDescent="0.25">
      <c r="A511" s="14" t="s">
        <v>378</v>
      </c>
      <c r="B511" s="11">
        <v>910</v>
      </c>
      <c r="C511" s="15" t="s">
        <v>334</v>
      </c>
      <c r="D511" s="9" t="s">
        <v>379</v>
      </c>
      <c r="E511" s="9"/>
      <c r="F511" s="17">
        <f>F512</f>
        <v>70329</v>
      </c>
    </row>
    <row r="512" spans="1:12" ht="20.399999999999999" customHeight="1" x14ac:dyDescent="0.25">
      <c r="A512" s="14" t="s">
        <v>26</v>
      </c>
      <c r="B512" s="11">
        <v>910</v>
      </c>
      <c r="C512" s="15" t="s">
        <v>334</v>
      </c>
      <c r="D512" s="9" t="s">
        <v>379</v>
      </c>
      <c r="E512" s="9">
        <v>200</v>
      </c>
      <c r="F512" s="17">
        <f>F513</f>
        <v>70329</v>
      </c>
      <c r="G512" s="18"/>
    </row>
    <row r="513" spans="1:12" ht="15" customHeight="1" x14ac:dyDescent="0.25">
      <c r="A513" s="19" t="s">
        <v>26</v>
      </c>
      <c r="B513" s="20">
        <v>910</v>
      </c>
      <c r="C513" s="21" t="s">
        <v>334</v>
      </c>
      <c r="D513" s="16" t="s">
        <v>379</v>
      </c>
      <c r="E513" s="16">
        <v>240</v>
      </c>
      <c r="F513" s="22">
        <v>70329</v>
      </c>
    </row>
    <row r="514" spans="1:12" ht="32.4" customHeight="1" x14ac:dyDescent="0.25">
      <c r="A514" s="47" t="s">
        <v>499</v>
      </c>
      <c r="B514" s="11">
        <v>910</v>
      </c>
      <c r="C514" s="10" t="s">
        <v>334</v>
      </c>
      <c r="D514" s="11" t="s">
        <v>494</v>
      </c>
      <c r="E514" s="11"/>
      <c r="F514" s="12">
        <f>F515</f>
        <v>188500</v>
      </c>
    </row>
    <row r="515" spans="1:12" ht="15" customHeight="1" x14ac:dyDescent="0.25">
      <c r="A515" s="47" t="s">
        <v>61</v>
      </c>
      <c r="B515" s="11">
        <v>910</v>
      </c>
      <c r="C515" s="10" t="s">
        <v>334</v>
      </c>
      <c r="D515" s="11" t="s">
        <v>495</v>
      </c>
      <c r="E515" s="11"/>
      <c r="F515" s="12">
        <f>F516</f>
        <v>188500</v>
      </c>
    </row>
    <row r="516" spans="1:12" ht="15" customHeight="1" x14ac:dyDescent="0.25">
      <c r="A516" s="47" t="s">
        <v>79</v>
      </c>
      <c r="B516" s="11">
        <v>910</v>
      </c>
      <c r="C516" s="10" t="s">
        <v>334</v>
      </c>
      <c r="D516" s="11" t="s">
        <v>496</v>
      </c>
      <c r="E516" s="11"/>
      <c r="F516" s="12">
        <f>F517</f>
        <v>188500</v>
      </c>
    </row>
    <row r="517" spans="1:12" ht="34.200000000000003" customHeight="1" x14ac:dyDescent="0.25">
      <c r="A517" s="47" t="s">
        <v>500</v>
      </c>
      <c r="B517" s="11">
        <v>910</v>
      </c>
      <c r="C517" s="10" t="s">
        <v>334</v>
      </c>
      <c r="D517" s="11" t="s">
        <v>497</v>
      </c>
      <c r="E517" s="11"/>
      <c r="F517" s="12">
        <f>F518+F521</f>
        <v>188500</v>
      </c>
    </row>
    <row r="518" spans="1:12" ht="15" customHeight="1" x14ac:dyDescent="0.25">
      <c r="A518" s="47" t="s">
        <v>501</v>
      </c>
      <c r="B518" s="11">
        <v>910</v>
      </c>
      <c r="C518" s="10" t="s">
        <v>334</v>
      </c>
      <c r="D518" s="11" t="s">
        <v>498</v>
      </c>
      <c r="E518" s="11"/>
      <c r="F518" s="12">
        <f>F519</f>
        <v>118000</v>
      </c>
    </row>
    <row r="519" spans="1:12" ht="21.6" customHeight="1" x14ac:dyDescent="0.25">
      <c r="A519" s="14" t="s">
        <v>26</v>
      </c>
      <c r="B519" s="11">
        <v>910</v>
      </c>
      <c r="C519" s="10" t="s">
        <v>334</v>
      </c>
      <c r="D519" s="11" t="s">
        <v>498</v>
      </c>
      <c r="E519" s="11">
        <v>200</v>
      </c>
      <c r="F519" s="12">
        <f>F520</f>
        <v>118000</v>
      </c>
    </row>
    <row r="520" spans="1:12" ht="15" customHeight="1" x14ac:dyDescent="0.25">
      <c r="A520" s="19" t="s">
        <v>26</v>
      </c>
      <c r="B520" s="20">
        <v>910</v>
      </c>
      <c r="C520" s="21" t="s">
        <v>334</v>
      </c>
      <c r="D520" s="16" t="s">
        <v>498</v>
      </c>
      <c r="E520" s="16">
        <v>240</v>
      </c>
      <c r="F520" s="22">
        <v>118000</v>
      </c>
    </row>
    <row r="521" spans="1:12" ht="15" customHeight="1" x14ac:dyDescent="0.25">
      <c r="A521" s="47" t="s">
        <v>507</v>
      </c>
      <c r="B521" s="11">
        <v>910</v>
      </c>
      <c r="C521" s="10" t="s">
        <v>334</v>
      </c>
      <c r="D521" s="11" t="s">
        <v>503</v>
      </c>
      <c r="E521" s="16"/>
      <c r="F521" s="22">
        <f>F522</f>
        <v>70500</v>
      </c>
    </row>
    <row r="522" spans="1:12" ht="23.4" customHeight="1" x14ac:dyDescent="0.25">
      <c r="A522" s="14" t="s">
        <v>26</v>
      </c>
      <c r="B522" s="11">
        <v>910</v>
      </c>
      <c r="C522" s="10" t="s">
        <v>334</v>
      </c>
      <c r="D522" s="11" t="s">
        <v>503</v>
      </c>
      <c r="E522" s="11">
        <v>200</v>
      </c>
      <c r="F522" s="12">
        <f>F523</f>
        <v>70500</v>
      </c>
    </row>
    <row r="523" spans="1:12" ht="15" customHeight="1" x14ac:dyDescent="0.25">
      <c r="A523" s="19" t="s">
        <v>26</v>
      </c>
      <c r="B523" s="20">
        <v>910</v>
      </c>
      <c r="C523" s="21" t="s">
        <v>334</v>
      </c>
      <c r="D523" s="16" t="s">
        <v>503</v>
      </c>
      <c r="E523" s="16">
        <v>240</v>
      </c>
      <c r="F523" s="22">
        <v>70500</v>
      </c>
    </row>
    <row r="524" spans="1:12" s="18" customFormat="1" ht="10.199999999999999" x14ac:dyDescent="0.2">
      <c r="A524" s="14" t="s">
        <v>380</v>
      </c>
      <c r="B524" s="11">
        <v>910</v>
      </c>
      <c r="C524" s="15" t="s">
        <v>334</v>
      </c>
      <c r="D524" s="9" t="s">
        <v>381</v>
      </c>
      <c r="E524" s="9"/>
      <c r="F524" s="17">
        <f>F525</f>
        <v>1325661</v>
      </c>
      <c r="G524" s="4"/>
    </row>
    <row r="525" spans="1:12" s="18" customFormat="1" ht="12" customHeight="1" x14ac:dyDescent="0.2">
      <c r="A525" s="14" t="s">
        <v>61</v>
      </c>
      <c r="B525" s="11">
        <v>910</v>
      </c>
      <c r="C525" s="15" t="s">
        <v>334</v>
      </c>
      <c r="D525" s="9" t="s">
        <v>382</v>
      </c>
      <c r="E525" s="9"/>
      <c r="F525" s="17">
        <f>F526</f>
        <v>1325661</v>
      </c>
      <c r="G525" s="4"/>
    </row>
    <row r="526" spans="1:12" ht="15" customHeight="1" x14ac:dyDescent="0.25">
      <c r="A526" s="14" t="s">
        <v>79</v>
      </c>
      <c r="B526" s="11">
        <v>910</v>
      </c>
      <c r="C526" s="15" t="s">
        <v>334</v>
      </c>
      <c r="D526" s="9" t="s">
        <v>383</v>
      </c>
      <c r="E526" s="16"/>
      <c r="F526" s="17">
        <f>F527</f>
        <v>1325661</v>
      </c>
      <c r="H526" s="27"/>
      <c r="I526" s="28"/>
      <c r="J526" s="27"/>
      <c r="K526" s="27"/>
      <c r="L526" s="29"/>
    </row>
    <row r="527" spans="1:12" s="18" customFormat="1" ht="12" customHeight="1" x14ac:dyDescent="0.2">
      <c r="A527" s="14" t="s">
        <v>374</v>
      </c>
      <c r="B527" s="11">
        <v>910</v>
      </c>
      <c r="C527" s="15" t="s">
        <v>334</v>
      </c>
      <c r="D527" s="9" t="s">
        <v>384</v>
      </c>
      <c r="E527" s="9"/>
      <c r="F527" s="17">
        <f>F528</f>
        <v>1325661</v>
      </c>
    </row>
    <row r="528" spans="1:12" x14ac:dyDescent="0.25">
      <c r="A528" s="14" t="s">
        <v>385</v>
      </c>
      <c r="B528" s="11">
        <v>910</v>
      </c>
      <c r="C528" s="15" t="s">
        <v>334</v>
      </c>
      <c r="D528" s="9" t="s">
        <v>386</v>
      </c>
      <c r="E528" s="9"/>
      <c r="F528" s="17">
        <f>F532+F529</f>
        <v>1325661</v>
      </c>
    </row>
    <row r="529" spans="1:7" x14ac:dyDescent="0.25">
      <c r="A529" s="14" t="s">
        <v>329</v>
      </c>
      <c r="B529" s="11">
        <v>910</v>
      </c>
      <c r="C529" s="15" t="s">
        <v>334</v>
      </c>
      <c r="D529" s="9" t="s">
        <v>387</v>
      </c>
      <c r="E529" s="9"/>
      <c r="F529" s="17">
        <f>F530</f>
        <v>284245</v>
      </c>
      <c r="G529" s="18"/>
    </row>
    <row r="530" spans="1:7" ht="21" customHeight="1" x14ac:dyDescent="0.25">
      <c r="A530" s="14" t="s">
        <v>26</v>
      </c>
      <c r="B530" s="11">
        <v>910</v>
      </c>
      <c r="C530" s="15" t="s">
        <v>334</v>
      </c>
      <c r="D530" s="9" t="s">
        <v>387</v>
      </c>
      <c r="E530" s="9">
        <v>200</v>
      </c>
      <c r="F530" s="17">
        <f>F531</f>
        <v>284245</v>
      </c>
      <c r="G530" s="18"/>
    </row>
    <row r="531" spans="1:7" ht="21" x14ac:dyDescent="0.25">
      <c r="A531" s="19" t="s">
        <v>27</v>
      </c>
      <c r="B531" s="20">
        <v>910</v>
      </c>
      <c r="C531" s="21" t="s">
        <v>334</v>
      </c>
      <c r="D531" s="16" t="s">
        <v>387</v>
      </c>
      <c r="E531" s="16">
        <v>240</v>
      </c>
      <c r="F531" s="22">
        <v>284245</v>
      </c>
    </row>
    <row r="532" spans="1:7" s="18" customFormat="1" ht="14.25" customHeight="1" x14ac:dyDescent="0.2">
      <c r="A532" s="14" t="s">
        <v>331</v>
      </c>
      <c r="B532" s="11">
        <v>910</v>
      </c>
      <c r="C532" s="15" t="s">
        <v>334</v>
      </c>
      <c r="D532" s="9" t="s">
        <v>388</v>
      </c>
      <c r="E532" s="9"/>
      <c r="F532" s="17">
        <f>F533</f>
        <v>1041416</v>
      </c>
      <c r="G532" s="4"/>
    </row>
    <row r="533" spans="1:7" ht="22.2" customHeight="1" x14ac:dyDescent="0.25">
      <c r="A533" s="14" t="s">
        <v>26</v>
      </c>
      <c r="B533" s="11">
        <v>910</v>
      </c>
      <c r="C533" s="15" t="s">
        <v>334</v>
      </c>
      <c r="D533" s="9" t="s">
        <v>388</v>
      </c>
      <c r="E533" s="9">
        <v>200</v>
      </c>
      <c r="F533" s="17">
        <f>F534</f>
        <v>1041416</v>
      </c>
    </row>
    <row r="534" spans="1:7" ht="21" x14ac:dyDescent="0.25">
      <c r="A534" s="19" t="s">
        <v>27</v>
      </c>
      <c r="B534" s="20">
        <v>910</v>
      </c>
      <c r="C534" s="21" t="s">
        <v>334</v>
      </c>
      <c r="D534" s="16" t="s">
        <v>388</v>
      </c>
      <c r="E534" s="16">
        <v>240</v>
      </c>
      <c r="F534" s="22">
        <v>1041416</v>
      </c>
    </row>
    <row r="535" spans="1:7" x14ac:dyDescent="0.25">
      <c r="A535" s="14" t="s">
        <v>42</v>
      </c>
      <c r="B535" s="11">
        <v>910</v>
      </c>
      <c r="C535" s="15" t="s">
        <v>334</v>
      </c>
      <c r="D535" s="9" t="s">
        <v>43</v>
      </c>
      <c r="E535" s="9"/>
      <c r="F535" s="17">
        <f>F536+F541</f>
        <v>4600</v>
      </c>
    </row>
    <row r="536" spans="1:7" x14ac:dyDescent="0.25">
      <c r="A536" s="14" t="s">
        <v>123</v>
      </c>
      <c r="B536" s="11">
        <v>910</v>
      </c>
      <c r="C536" s="15" t="s">
        <v>334</v>
      </c>
      <c r="D536" s="9" t="s">
        <v>218</v>
      </c>
      <c r="E536" s="9"/>
      <c r="F536" s="17">
        <f>F537</f>
        <v>4000</v>
      </c>
    </row>
    <row r="537" spans="1:7" ht="21" x14ac:dyDescent="0.25">
      <c r="A537" s="14" t="s">
        <v>389</v>
      </c>
      <c r="B537" s="11">
        <v>910</v>
      </c>
      <c r="C537" s="15" t="s">
        <v>334</v>
      </c>
      <c r="D537" s="9" t="s">
        <v>390</v>
      </c>
      <c r="E537" s="9"/>
      <c r="F537" s="17">
        <f>F538</f>
        <v>4000</v>
      </c>
    </row>
    <row r="538" spans="1:7" x14ac:dyDescent="0.25">
      <c r="A538" s="14" t="s">
        <v>391</v>
      </c>
      <c r="B538" s="11">
        <v>910</v>
      </c>
      <c r="C538" s="15" t="s">
        <v>334</v>
      </c>
      <c r="D538" s="9" t="s">
        <v>392</v>
      </c>
      <c r="E538" s="9"/>
      <c r="F538" s="17">
        <f>F539</f>
        <v>4000</v>
      </c>
    </row>
    <row r="539" spans="1:7" ht="20.399999999999999" x14ac:dyDescent="0.25">
      <c r="A539" s="24" t="s">
        <v>26</v>
      </c>
      <c r="B539" s="11">
        <v>910</v>
      </c>
      <c r="C539" s="15" t="s">
        <v>334</v>
      </c>
      <c r="D539" s="9" t="s">
        <v>392</v>
      </c>
      <c r="E539" s="9">
        <v>200</v>
      </c>
      <c r="F539" s="17">
        <f>F540</f>
        <v>4000</v>
      </c>
    </row>
    <row r="540" spans="1:7" ht="20.399999999999999" x14ac:dyDescent="0.25">
      <c r="A540" s="33" t="s">
        <v>27</v>
      </c>
      <c r="B540" s="20">
        <v>910</v>
      </c>
      <c r="C540" s="21" t="s">
        <v>334</v>
      </c>
      <c r="D540" s="16" t="s">
        <v>392</v>
      </c>
      <c r="E540" s="16">
        <v>240</v>
      </c>
      <c r="F540" s="22">
        <v>4000</v>
      </c>
    </row>
    <row r="541" spans="1:7" ht="19.8" customHeight="1" x14ac:dyDescent="0.25">
      <c r="A541" s="100" t="s">
        <v>533</v>
      </c>
      <c r="B541" s="11">
        <v>910</v>
      </c>
      <c r="C541" s="10" t="s">
        <v>334</v>
      </c>
      <c r="D541" s="11" t="s">
        <v>519</v>
      </c>
      <c r="E541" s="11"/>
      <c r="F541" s="12">
        <f>F542</f>
        <v>600</v>
      </c>
    </row>
    <row r="542" spans="1:7" ht="43.2" customHeight="1" x14ac:dyDescent="0.25">
      <c r="A542" s="100" t="s">
        <v>534</v>
      </c>
      <c r="B542" s="11">
        <v>910</v>
      </c>
      <c r="C542" s="10" t="s">
        <v>334</v>
      </c>
      <c r="D542" s="11" t="s">
        <v>520</v>
      </c>
      <c r="E542" s="11"/>
      <c r="F542" s="12">
        <f>F543</f>
        <v>600</v>
      </c>
    </row>
    <row r="543" spans="1:7" x14ac:dyDescent="0.25">
      <c r="A543" s="14" t="s">
        <v>318</v>
      </c>
      <c r="B543" s="11">
        <v>910</v>
      </c>
      <c r="C543" s="10" t="s">
        <v>334</v>
      </c>
      <c r="D543" s="11" t="s">
        <v>520</v>
      </c>
      <c r="E543" s="11">
        <v>800</v>
      </c>
      <c r="F543" s="12">
        <f>F544</f>
        <v>600</v>
      </c>
    </row>
    <row r="544" spans="1:7" x14ac:dyDescent="0.25">
      <c r="A544" s="19" t="s">
        <v>29</v>
      </c>
      <c r="B544" s="20">
        <v>910</v>
      </c>
      <c r="C544" s="21" t="s">
        <v>334</v>
      </c>
      <c r="D544" s="20" t="s">
        <v>520</v>
      </c>
      <c r="E544" s="16">
        <v>850</v>
      </c>
      <c r="F544" s="22">
        <v>600</v>
      </c>
    </row>
    <row r="545" spans="1:7" x14ac:dyDescent="0.25">
      <c r="A545" s="14" t="s">
        <v>393</v>
      </c>
      <c r="B545" s="11">
        <v>910</v>
      </c>
      <c r="C545" s="15" t="s">
        <v>394</v>
      </c>
      <c r="D545" s="16"/>
      <c r="E545" s="16"/>
      <c r="F545" s="17">
        <f>F546+F560+F555</f>
        <v>3253992</v>
      </c>
      <c r="G545" s="18"/>
    </row>
    <row r="546" spans="1:7" ht="24" customHeight="1" x14ac:dyDescent="0.25">
      <c r="A546" s="14" t="s">
        <v>21</v>
      </c>
      <c r="B546" s="11">
        <v>910</v>
      </c>
      <c r="C546" s="15" t="s">
        <v>394</v>
      </c>
      <c r="D546" s="9" t="s">
        <v>22</v>
      </c>
      <c r="E546" s="9"/>
      <c r="F546" s="17">
        <f>F547+F550</f>
        <v>2720400</v>
      </c>
    </row>
    <row r="547" spans="1:7" s="18" customFormat="1" ht="13.5" customHeight="1" x14ac:dyDescent="0.2">
      <c r="A547" s="14" t="s">
        <v>15</v>
      </c>
      <c r="B547" s="11">
        <v>910</v>
      </c>
      <c r="C547" s="15" t="s">
        <v>394</v>
      </c>
      <c r="D547" s="9" t="s">
        <v>23</v>
      </c>
      <c r="E547" s="9"/>
      <c r="F547" s="17">
        <f>F548</f>
        <v>2615500</v>
      </c>
      <c r="G547" s="4"/>
    </row>
    <row r="548" spans="1:7" ht="34.5" customHeight="1" x14ac:dyDescent="0.25">
      <c r="A548" s="14" t="s">
        <v>17</v>
      </c>
      <c r="B548" s="11">
        <v>910</v>
      </c>
      <c r="C548" s="15" t="s">
        <v>394</v>
      </c>
      <c r="D548" s="9" t="s">
        <v>23</v>
      </c>
      <c r="E548" s="9">
        <v>100</v>
      </c>
      <c r="F548" s="17">
        <f>F549</f>
        <v>2615500</v>
      </c>
    </row>
    <row r="549" spans="1:7" ht="13.5" customHeight="1" x14ac:dyDescent="0.25">
      <c r="A549" s="19" t="s">
        <v>18</v>
      </c>
      <c r="B549" s="20">
        <v>910</v>
      </c>
      <c r="C549" s="21" t="s">
        <v>394</v>
      </c>
      <c r="D549" s="16" t="s">
        <v>23</v>
      </c>
      <c r="E549" s="16">
        <v>120</v>
      </c>
      <c r="F549" s="22">
        <v>2615500</v>
      </c>
    </row>
    <row r="550" spans="1:7" ht="13.5" customHeight="1" x14ac:dyDescent="0.25">
      <c r="A550" s="14" t="s">
        <v>24</v>
      </c>
      <c r="B550" s="11">
        <v>910</v>
      </c>
      <c r="C550" s="15" t="s">
        <v>394</v>
      </c>
      <c r="D550" s="9" t="s">
        <v>25</v>
      </c>
      <c r="E550" s="9"/>
      <c r="F550" s="17">
        <f>F551+F553</f>
        <v>104900</v>
      </c>
      <c r="G550" s="18"/>
    </row>
    <row r="551" spans="1:7" s="18" customFormat="1" ht="19.2" customHeight="1" x14ac:dyDescent="0.2">
      <c r="A551" s="14" t="s">
        <v>26</v>
      </c>
      <c r="B551" s="11">
        <v>910</v>
      </c>
      <c r="C551" s="15" t="s">
        <v>394</v>
      </c>
      <c r="D551" s="9" t="s">
        <v>25</v>
      </c>
      <c r="E551" s="9">
        <v>200</v>
      </c>
      <c r="F551" s="17">
        <f>F552</f>
        <v>104890</v>
      </c>
      <c r="G551" s="4"/>
    </row>
    <row r="552" spans="1:7" ht="24" customHeight="1" x14ac:dyDescent="0.25">
      <c r="A552" s="19" t="s">
        <v>27</v>
      </c>
      <c r="B552" s="20">
        <v>910</v>
      </c>
      <c r="C552" s="21" t="s">
        <v>394</v>
      </c>
      <c r="D552" s="16" t="s">
        <v>25</v>
      </c>
      <c r="E552" s="16">
        <v>240</v>
      </c>
      <c r="F552" s="22">
        <v>104890</v>
      </c>
    </row>
    <row r="553" spans="1:7" ht="12" customHeight="1" x14ac:dyDescent="0.25">
      <c r="A553" s="14" t="s">
        <v>318</v>
      </c>
      <c r="B553" s="11">
        <v>910</v>
      </c>
      <c r="C553" s="10" t="s">
        <v>394</v>
      </c>
      <c r="D553" s="11" t="s">
        <v>25</v>
      </c>
      <c r="E553" s="11">
        <v>800</v>
      </c>
      <c r="F553" s="12">
        <f>F554</f>
        <v>10</v>
      </c>
    </row>
    <row r="554" spans="1:7" ht="16.2" customHeight="1" x14ac:dyDescent="0.25">
      <c r="A554" s="19" t="s">
        <v>29</v>
      </c>
      <c r="B554" s="20">
        <v>910</v>
      </c>
      <c r="C554" s="21" t="s">
        <v>394</v>
      </c>
      <c r="D554" s="16" t="s">
        <v>25</v>
      </c>
      <c r="E554" s="16">
        <v>850</v>
      </c>
      <c r="F554" s="22">
        <v>10</v>
      </c>
    </row>
    <row r="555" spans="1:7" ht="22.05" customHeight="1" x14ac:dyDescent="0.25">
      <c r="A555" s="47" t="s">
        <v>313</v>
      </c>
      <c r="B555" s="11">
        <v>910</v>
      </c>
      <c r="C555" s="10" t="s">
        <v>394</v>
      </c>
      <c r="D555" s="11" t="s">
        <v>314</v>
      </c>
      <c r="E555" s="11"/>
      <c r="F555" s="12">
        <f>F556</f>
        <v>78120</v>
      </c>
    </row>
    <row r="556" spans="1:7" x14ac:dyDescent="0.25">
      <c r="A556" s="47" t="s">
        <v>351</v>
      </c>
      <c r="B556" s="11">
        <v>910</v>
      </c>
      <c r="C556" s="15" t="s">
        <v>394</v>
      </c>
      <c r="D556" s="9" t="s">
        <v>352</v>
      </c>
      <c r="E556" s="20"/>
      <c r="F556" s="12">
        <f>F557</f>
        <v>78120</v>
      </c>
      <c r="G556" s="1"/>
    </row>
    <row r="557" spans="1:7" ht="61.8" customHeight="1" x14ac:dyDescent="0.25">
      <c r="A557" s="47" t="s">
        <v>395</v>
      </c>
      <c r="B557" s="11">
        <v>910</v>
      </c>
      <c r="C557" s="10" t="s">
        <v>394</v>
      </c>
      <c r="D557" s="11" t="s">
        <v>396</v>
      </c>
      <c r="E557" s="11"/>
      <c r="F557" s="12">
        <f>F558</f>
        <v>78120</v>
      </c>
    </row>
    <row r="558" spans="1:7" ht="33" customHeight="1" x14ac:dyDescent="0.25">
      <c r="A558" s="47" t="s">
        <v>17</v>
      </c>
      <c r="B558" s="11">
        <v>910</v>
      </c>
      <c r="C558" s="10" t="s">
        <v>394</v>
      </c>
      <c r="D558" s="20" t="s">
        <v>396</v>
      </c>
      <c r="E558" s="11">
        <v>100</v>
      </c>
      <c r="F558" s="12">
        <f>F559</f>
        <v>78120</v>
      </c>
    </row>
    <row r="559" spans="1:7" ht="16.2" customHeight="1" x14ac:dyDescent="0.25">
      <c r="A559" s="60" t="s">
        <v>133</v>
      </c>
      <c r="B559" s="20">
        <v>910</v>
      </c>
      <c r="C559" s="30" t="s">
        <v>394</v>
      </c>
      <c r="D559" s="11" t="s">
        <v>396</v>
      </c>
      <c r="E559" s="20">
        <v>110</v>
      </c>
      <c r="F559" s="32">
        <v>78120</v>
      </c>
    </row>
    <row r="560" spans="1:7" ht="28.8" customHeight="1" x14ac:dyDescent="0.25">
      <c r="A560" s="14" t="s">
        <v>370</v>
      </c>
      <c r="B560" s="11">
        <v>910</v>
      </c>
      <c r="C560" s="15" t="s">
        <v>394</v>
      </c>
      <c r="D560" s="9" t="s">
        <v>371</v>
      </c>
      <c r="E560" s="9"/>
      <c r="F560" s="17">
        <f>F561</f>
        <v>455472</v>
      </c>
    </row>
    <row r="561" spans="1:12" s="18" customFormat="1" ht="12" customHeight="1" x14ac:dyDescent="0.2">
      <c r="A561" s="14" t="s">
        <v>61</v>
      </c>
      <c r="B561" s="11">
        <v>910</v>
      </c>
      <c r="C561" s="15" t="s">
        <v>394</v>
      </c>
      <c r="D561" s="9" t="s">
        <v>372</v>
      </c>
      <c r="E561" s="9"/>
      <c r="F561" s="17">
        <f>F562</f>
        <v>455472</v>
      </c>
    </row>
    <row r="562" spans="1:12" ht="15" customHeight="1" x14ac:dyDescent="0.25">
      <c r="A562" s="14" t="s">
        <v>79</v>
      </c>
      <c r="B562" s="11">
        <v>910</v>
      </c>
      <c r="C562" s="15" t="s">
        <v>394</v>
      </c>
      <c r="D562" s="9" t="s">
        <v>373</v>
      </c>
      <c r="E562" s="16"/>
      <c r="F562" s="17">
        <f>F563+F576</f>
        <v>455472</v>
      </c>
      <c r="H562" s="27"/>
      <c r="I562" s="28"/>
      <c r="J562" s="27"/>
      <c r="K562" s="27"/>
      <c r="L562" s="29"/>
    </row>
    <row r="563" spans="1:12" s="18" customFormat="1" ht="12" customHeight="1" x14ac:dyDescent="0.2">
      <c r="A563" s="14" t="s">
        <v>374</v>
      </c>
      <c r="B563" s="11">
        <v>910</v>
      </c>
      <c r="C563" s="15" t="s">
        <v>394</v>
      </c>
      <c r="D563" s="9" t="s">
        <v>375</v>
      </c>
      <c r="E563" s="9"/>
      <c r="F563" s="17">
        <f>F564+F567+F570+F573</f>
        <v>248832</v>
      </c>
    </row>
    <row r="564" spans="1:12" ht="19.05" customHeight="1" x14ac:dyDescent="0.25">
      <c r="A564" s="14" t="s">
        <v>397</v>
      </c>
      <c r="B564" s="11">
        <v>910</v>
      </c>
      <c r="C564" s="15" t="s">
        <v>394</v>
      </c>
      <c r="D564" s="9" t="s">
        <v>398</v>
      </c>
      <c r="E564" s="9"/>
      <c r="F564" s="17">
        <f>F565</f>
        <v>40000</v>
      </c>
    </row>
    <row r="565" spans="1:12" ht="10.050000000000001" customHeight="1" x14ac:dyDescent="0.25">
      <c r="A565" s="14" t="s">
        <v>26</v>
      </c>
      <c r="B565" s="11">
        <v>910</v>
      </c>
      <c r="C565" s="15" t="s">
        <v>394</v>
      </c>
      <c r="D565" s="9" t="s">
        <v>398</v>
      </c>
      <c r="E565" s="9">
        <v>200</v>
      </c>
      <c r="F565" s="17">
        <f>F566</f>
        <v>40000</v>
      </c>
    </row>
    <row r="566" spans="1:12" ht="10.95" customHeight="1" x14ac:dyDescent="0.25">
      <c r="A566" s="19" t="s">
        <v>27</v>
      </c>
      <c r="B566" s="20">
        <v>910</v>
      </c>
      <c r="C566" s="21" t="s">
        <v>394</v>
      </c>
      <c r="D566" s="16" t="s">
        <v>398</v>
      </c>
      <c r="E566" s="16">
        <v>240</v>
      </c>
      <c r="F566" s="22">
        <v>40000</v>
      </c>
      <c r="G566" s="18"/>
    </row>
    <row r="567" spans="1:12" ht="21.6" customHeight="1" x14ac:dyDescent="0.25">
      <c r="A567" s="14" t="s">
        <v>399</v>
      </c>
      <c r="B567" s="11">
        <v>910</v>
      </c>
      <c r="C567" s="15" t="s">
        <v>394</v>
      </c>
      <c r="D567" s="9" t="s">
        <v>400</v>
      </c>
      <c r="E567" s="9"/>
      <c r="F567" s="17">
        <f>F568</f>
        <v>73800</v>
      </c>
    </row>
    <row r="568" spans="1:12" ht="24.6" customHeight="1" x14ac:dyDescent="0.25">
      <c r="A568" s="14" t="s">
        <v>26</v>
      </c>
      <c r="B568" s="11">
        <v>910</v>
      </c>
      <c r="C568" s="15" t="s">
        <v>394</v>
      </c>
      <c r="D568" s="9" t="s">
        <v>400</v>
      </c>
      <c r="E568" s="9">
        <v>200</v>
      </c>
      <c r="F568" s="17">
        <f>F569</f>
        <v>73800</v>
      </c>
    </row>
    <row r="569" spans="1:12" ht="25.8" customHeight="1" x14ac:dyDescent="0.25">
      <c r="A569" s="19" t="s">
        <v>27</v>
      </c>
      <c r="B569" s="20">
        <v>910</v>
      </c>
      <c r="C569" s="21" t="s">
        <v>394</v>
      </c>
      <c r="D569" s="16" t="s">
        <v>400</v>
      </c>
      <c r="E569" s="16">
        <v>240</v>
      </c>
      <c r="F569" s="22">
        <v>73800</v>
      </c>
    </row>
    <row r="570" spans="1:12" ht="20.399999999999999" customHeight="1" x14ac:dyDescent="0.25">
      <c r="A570" s="14" t="s">
        <v>378</v>
      </c>
      <c r="B570" s="11">
        <v>910</v>
      </c>
      <c r="C570" s="15" t="s">
        <v>394</v>
      </c>
      <c r="D570" s="9" t="s">
        <v>379</v>
      </c>
      <c r="E570" s="9"/>
      <c r="F570" s="17">
        <f>F571</f>
        <v>121032</v>
      </c>
    </row>
    <row r="571" spans="1:12" ht="21" customHeight="1" x14ac:dyDescent="0.25">
      <c r="A571" s="14" t="s">
        <v>26</v>
      </c>
      <c r="B571" s="11">
        <v>910</v>
      </c>
      <c r="C571" s="15" t="s">
        <v>394</v>
      </c>
      <c r="D571" s="9" t="s">
        <v>379</v>
      </c>
      <c r="E571" s="9">
        <v>200</v>
      </c>
      <c r="F571" s="17">
        <f>F572</f>
        <v>121032</v>
      </c>
    </row>
    <row r="572" spans="1:12" ht="25.2" customHeight="1" x14ac:dyDescent="0.25">
      <c r="A572" s="19" t="s">
        <v>27</v>
      </c>
      <c r="B572" s="20">
        <v>910</v>
      </c>
      <c r="C572" s="21" t="s">
        <v>394</v>
      </c>
      <c r="D572" s="16" t="s">
        <v>379</v>
      </c>
      <c r="E572" s="16">
        <v>240</v>
      </c>
      <c r="F572" s="22">
        <v>121032</v>
      </c>
    </row>
    <row r="573" spans="1:12" ht="19.5" customHeight="1" x14ac:dyDescent="0.25">
      <c r="A573" s="14" t="s">
        <v>401</v>
      </c>
      <c r="B573" s="11">
        <v>910</v>
      </c>
      <c r="C573" s="15" t="s">
        <v>394</v>
      </c>
      <c r="D573" s="9" t="s">
        <v>402</v>
      </c>
      <c r="E573" s="9"/>
      <c r="F573" s="17">
        <f>F574</f>
        <v>14000</v>
      </c>
    </row>
    <row r="574" spans="1:12" ht="18" customHeight="1" x14ac:dyDescent="0.25">
      <c r="A574" s="14" t="s">
        <v>26</v>
      </c>
      <c r="B574" s="11">
        <v>910</v>
      </c>
      <c r="C574" s="15" t="s">
        <v>394</v>
      </c>
      <c r="D574" s="9" t="s">
        <v>402</v>
      </c>
      <c r="E574" s="9">
        <v>200</v>
      </c>
      <c r="F574" s="17">
        <f>F575</f>
        <v>14000</v>
      </c>
    </row>
    <row r="575" spans="1:12" ht="18" customHeight="1" x14ac:dyDescent="0.25">
      <c r="A575" s="19" t="s">
        <v>27</v>
      </c>
      <c r="B575" s="20">
        <v>910</v>
      </c>
      <c r="C575" s="21" t="s">
        <v>394</v>
      </c>
      <c r="D575" s="16" t="s">
        <v>402</v>
      </c>
      <c r="E575" s="16">
        <v>240</v>
      </c>
      <c r="F575" s="22">
        <v>14000</v>
      </c>
    </row>
    <row r="576" spans="1:12" ht="14.4" customHeight="1" x14ac:dyDescent="0.25">
      <c r="A576" s="14" t="s">
        <v>403</v>
      </c>
      <c r="B576" s="11">
        <v>910</v>
      </c>
      <c r="C576" s="15" t="s">
        <v>394</v>
      </c>
      <c r="D576" s="9" t="s">
        <v>404</v>
      </c>
      <c r="E576" s="9"/>
      <c r="F576" s="17">
        <f>F577</f>
        <v>206640</v>
      </c>
    </row>
    <row r="577" spans="1:12" ht="24.6" customHeight="1" x14ac:dyDescent="0.25">
      <c r="A577" s="14" t="s">
        <v>26</v>
      </c>
      <c r="B577" s="11">
        <v>910</v>
      </c>
      <c r="C577" s="15" t="s">
        <v>394</v>
      </c>
      <c r="D577" s="9" t="s">
        <v>404</v>
      </c>
      <c r="E577" s="9">
        <v>200</v>
      </c>
      <c r="F577" s="17">
        <f>F578</f>
        <v>206640</v>
      </c>
    </row>
    <row r="578" spans="1:12" ht="21.6" customHeight="1" x14ac:dyDescent="0.25">
      <c r="A578" s="19" t="s">
        <v>27</v>
      </c>
      <c r="B578" s="20">
        <v>910</v>
      </c>
      <c r="C578" s="21" t="s">
        <v>394</v>
      </c>
      <c r="D578" s="16" t="s">
        <v>404</v>
      </c>
      <c r="E578" s="16">
        <v>240</v>
      </c>
      <c r="F578" s="22">
        <v>206640</v>
      </c>
    </row>
    <row r="579" spans="1:12" s="13" customFormat="1" ht="29.55" customHeight="1" x14ac:dyDescent="0.2">
      <c r="A579" s="47" t="s">
        <v>405</v>
      </c>
      <c r="B579" s="11">
        <v>932</v>
      </c>
      <c r="C579" s="30"/>
      <c r="D579" s="20"/>
      <c r="E579" s="20"/>
      <c r="F579" s="12">
        <f>F580+F639+F746</f>
        <v>35286473.710000001</v>
      </c>
    </row>
    <row r="580" spans="1:12" s="52" customFormat="1" ht="16.5" customHeight="1" x14ac:dyDescent="0.2">
      <c r="A580" s="47" t="s">
        <v>309</v>
      </c>
      <c r="B580" s="11">
        <v>932</v>
      </c>
      <c r="C580" s="10" t="s">
        <v>310</v>
      </c>
      <c r="D580" s="20"/>
      <c r="E580" s="20"/>
      <c r="F580" s="12">
        <f>F581+F599</f>
        <v>3979015</v>
      </c>
      <c r="G580" s="13"/>
      <c r="H580" s="50"/>
      <c r="I580" s="49"/>
      <c r="J580" s="50"/>
      <c r="K580" s="50"/>
      <c r="L580" s="51"/>
    </row>
    <row r="581" spans="1:12" s="18" customFormat="1" ht="10.199999999999999" x14ac:dyDescent="0.2">
      <c r="A581" s="14" t="s">
        <v>406</v>
      </c>
      <c r="B581" s="11">
        <v>932</v>
      </c>
      <c r="C581" s="15" t="s">
        <v>407</v>
      </c>
      <c r="D581" s="9"/>
      <c r="E581" s="9"/>
      <c r="F581" s="17">
        <f>F582+F592</f>
        <v>2925025</v>
      </c>
    </row>
    <row r="582" spans="1:12" s="18" customFormat="1" ht="31.2" customHeight="1" x14ac:dyDescent="0.2">
      <c r="A582" s="14" t="s">
        <v>408</v>
      </c>
      <c r="B582" s="11">
        <v>932</v>
      </c>
      <c r="C582" s="15" t="s">
        <v>407</v>
      </c>
      <c r="D582" s="9" t="s">
        <v>409</v>
      </c>
      <c r="E582" s="9"/>
      <c r="F582" s="17">
        <f>F583</f>
        <v>2918325</v>
      </c>
      <c r="G582" s="4"/>
    </row>
    <row r="583" spans="1:12" ht="24" customHeight="1" x14ac:dyDescent="0.25">
      <c r="A583" s="14" t="s">
        <v>410</v>
      </c>
      <c r="B583" s="11">
        <v>932</v>
      </c>
      <c r="C583" s="15" t="s">
        <v>407</v>
      </c>
      <c r="D583" s="9" t="s">
        <v>411</v>
      </c>
      <c r="E583" s="9"/>
      <c r="F583" s="17">
        <f>F584</f>
        <v>2918325</v>
      </c>
    </row>
    <row r="584" spans="1:12" s="18" customFormat="1" ht="12" customHeight="1" x14ac:dyDescent="0.2">
      <c r="A584" s="14" t="s">
        <v>61</v>
      </c>
      <c r="B584" s="11">
        <v>932</v>
      </c>
      <c r="C584" s="15" t="s">
        <v>407</v>
      </c>
      <c r="D584" s="9" t="s">
        <v>412</v>
      </c>
      <c r="E584" s="9"/>
      <c r="F584" s="17">
        <f>F585</f>
        <v>2918325</v>
      </c>
    </row>
    <row r="585" spans="1:12" ht="21" x14ac:dyDescent="0.25">
      <c r="A585" s="14" t="s">
        <v>413</v>
      </c>
      <c r="B585" s="11">
        <v>932</v>
      </c>
      <c r="C585" s="15" t="s">
        <v>407</v>
      </c>
      <c r="D585" s="9" t="s">
        <v>414</v>
      </c>
      <c r="E585" s="9"/>
      <c r="F585" s="17">
        <f>F586+F588+F590</f>
        <v>2918325</v>
      </c>
      <c r="G585" s="18"/>
    </row>
    <row r="586" spans="1:12" s="18" customFormat="1" ht="32.25" customHeight="1" x14ac:dyDescent="0.2">
      <c r="A586" s="14" t="s">
        <v>17</v>
      </c>
      <c r="B586" s="11">
        <v>932</v>
      </c>
      <c r="C586" s="15" t="s">
        <v>407</v>
      </c>
      <c r="D586" s="9" t="s">
        <v>414</v>
      </c>
      <c r="E586" s="9">
        <v>100</v>
      </c>
      <c r="F586" s="17">
        <f>F587</f>
        <v>2596900</v>
      </c>
      <c r="G586" s="4"/>
    </row>
    <row r="587" spans="1:12" x14ac:dyDescent="0.25">
      <c r="A587" s="19" t="s">
        <v>133</v>
      </c>
      <c r="B587" s="20">
        <v>932</v>
      </c>
      <c r="C587" s="21" t="s">
        <v>407</v>
      </c>
      <c r="D587" s="16" t="s">
        <v>414</v>
      </c>
      <c r="E587" s="16">
        <v>110</v>
      </c>
      <c r="F587" s="22">
        <v>2596900</v>
      </c>
      <c r="G587" s="18"/>
    </row>
    <row r="588" spans="1:12" ht="16.8" customHeight="1" x14ac:dyDescent="0.25">
      <c r="A588" s="14" t="s">
        <v>26</v>
      </c>
      <c r="B588" s="11">
        <v>932</v>
      </c>
      <c r="C588" s="15" t="s">
        <v>407</v>
      </c>
      <c r="D588" s="9" t="s">
        <v>414</v>
      </c>
      <c r="E588" s="9">
        <v>200</v>
      </c>
      <c r="F588" s="17">
        <f>F589</f>
        <v>255000</v>
      </c>
    </row>
    <row r="589" spans="1:12" s="18" customFormat="1" ht="19.8" customHeight="1" x14ac:dyDescent="0.2">
      <c r="A589" s="19" t="s">
        <v>27</v>
      </c>
      <c r="B589" s="20">
        <v>932</v>
      </c>
      <c r="C589" s="21" t="s">
        <v>407</v>
      </c>
      <c r="D589" s="16" t="s">
        <v>414</v>
      </c>
      <c r="E589" s="16">
        <v>240</v>
      </c>
      <c r="F589" s="22">
        <v>255000</v>
      </c>
    </row>
    <row r="590" spans="1:12" x14ac:dyDescent="0.25">
      <c r="A590" s="14" t="s">
        <v>28</v>
      </c>
      <c r="B590" s="11">
        <v>932</v>
      </c>
      <c r="C590" s="15" t="s">
        <v>407</v>
      </c>
      <c r="D590" s="9" t="s">
        <v>414</v>
      </c>
      <c r="E590" s="9">
        <v>800</v>
      </c>
      <c r="F590" s="17">
        <f>F591</f>
        <v>66425</v>
      </c>
    </row>
    <row r="591" spans="1:12" ht="15" customHeight="1" x14ac:dyDescent="0.25">
      <c r="A591" s="19" t="s">
        <v>29</v>
      </c>
      <c r="B591" s="20">
        <v>932</v>
      </c>
      <c r="C591" s="21" t="s">
        <v>407</v>
      </c>
      <c r="D591" s="16" t="s">
        <v>414</v>
      </c>
      <c r="E591" s="16">
        <v>850</v>
      </c>
      <c r="F591" s="22">
        <v>66425</v>
      </c>
    </row>
    <row r="592" spans="1:12" ht="20.100000000000001" customHeight="1" x14ac:dyDescent="0.25">
      <c r="A592" s="14" t="s">
        <v>370</v>
      </c>
      <c r="B592" s="11">
        <v>932</v>
      </c>
      <c r="C592" s="15" t="s">
        <v>407</v>
      </c>
      <c r="D592" s="9" t="s">
        <v>371</v>
      </c>
      <c r="E592" s="9"/>
      <c r="F592" s="17">
        <f t="shared" ref="F592:F597" si="9">F593</f>
        <v>6700</v>
      </c>
      <c r="G592" s="18"/>
    </row>
    <row r="593" spans="1:12" s="18" customFormat="1" ht="12" customHeight="1" x14ac:dyDescent="0.2">
      <c r="A593" s="14" t="s">
        <v>61</v>
      </c>
      <c r="B593" s="11">
        <v>932</v>
      </c>
      <c r="C593" s="15" t="s">
        <v>407</v>
      </c>
      <c r="D593" s="9" t="s">
        <v>372</v>
      </c>
      <c r="E593" s="9"/>
      <c r="F593" s="17">
        <f t="shared" si="9"/>
        <v>6700</v>
      </c>
      <c r="G593" s="4"/>
    </row>
    <row r="594" spans="1:12" ht="15" customHeight="1" x14ac:dyDescent="0.25">
      <c r="A594" s="14" t="s">
        <v>79</v>
      </c>
      <c r="B594" s="11">
        <v>932</v>
      </c>
      <c r="C594" s="15" t="s">
        <v>407</v>
      </c>
      <c r="D594" s="9" t="s">
        <v>373</v>
      </c>
      <c r="E594" s="16"/>
      <c r="F594" s="17">
        <f t="shared" si="9"/>
        <v>6700</v>
      </c>
      <c r="H594" s="27"/>
      <c r="I594" s="28"/>
      <c r="J594" s="27"/>
      <c r="K594" s="27"/>
      <c r="L594" s="29"/>
    </row>
    <row r="595" spans="1:12" s="18" customFormat="1" ht="12" customHeight="1" x14ac:dyDescent="0.2">
      <c r="A595" s="14" t="s">
        <v>374</v>
      </c>
      <c r="B595" s="11">
        <v>932</v>
      </c>
      <c r="C595" s="15" t="s">
        <v>407</v>
      </c>
      <c r="D595" s="9" t="s">
        <v>375</v>
      </c>
      <c r="E595" s="9"/>
      <c r="F595" s="17">
        <f t="shared" si="9"/>
        <v>6700</v>
      </c>
    </row>
    <row r="596" spans="1:12" ht="19.8" customHeight="1" x14ac:dyDescent="0.25">
      <c r="A596" s="14" t="s">
        <v>378</v>
      </c>
      <c r="B596" s="11">
        <v>932</v>
      </c>
      <c r="C596" s="15" t="s">
        <v>407</v>
      </c>
      <c r="D596" s="9" t="s">
        <v>379</v>
      </c>
      <c r="E596" s="9"/>
      <c r="F596" s="17">
        <f t="shared" si="9"/>
        <v>6700</v>
      </c>
    </row>
    <row r="597" spans="1:12" ht="25.8" customHeight="1" x14ac:dyDescent="0.25">
      <c r="A597" s="14" t="s">
        <v>26</v>
      </c>
      <c r="B597" s="11">
        <v>932</v>
      </c>
      <c r="C597" s="15" t="s">
        <v>407</v>
      </c>
      <c r="D597" s="9" t="s">
        <v>379</v>
      </c>
      <c r="E597" s="9">
        <v>200</v>
      </c>
      <c r="F597" s="17">
        <f t="shared" si="9"/>
        <v>6700</v>
      </c>
    </row>
    <row r="598" spans="1:12" ht="18" customHeight="1" x14ac:dyDescent="0.25">
      <c r="A598" s="19" t="s">
        <v>27</v>
      </c>
      <c r="B598" s="20">
        <v>932</v>
      </c>
      <c r="C598" s="21" t="s">
        <v>407</v>
      </c>
      <c r="D598" s="16" t="s">
        <v>379</v>
      </c>
      <c r="E598" s="16">
        <v>240</v>
      </c>
      <c r="F598" s="22">
        <v>6700</v>
      </c>
      <c r="G598" s="18"/>
    </row>
    <row r="599" spans="1:12" ht="13.5" customHeight="1" x14ac:dyDescent="0.25">
      <c r="A599" s="14" t="s">
        <v>415</v>
      </c>
      <c r="B599" s="11">
        <v>932</v>
      </c>
      <c r="C599" s="15" t="s">
        <v>416</v>
      </c>
      <c r="D599" s="9"/>
      <c r="E599" s="9"/>
      <c r="F599" s="17">
        <f>F606+F612+F618+F600+F625+F632</f>
        <v>1053990</v>
      </c>
    </row>
    <row r="600" spans="1:12" ht="33.75" customHeight="1" x14ac:dyDescent="0.25">
      <c r="A600" s="14" t="s">
        <v>358</v>
      </c>
      <c r="B600" s="11">
        <v>932</v>
      </c>
      <c r="C600" s="15" t="s">
        <v>416</v>
      </c>
      <c r="D600" s="9" t="s">
        <v>359</v>
      </c>
      <c r="E600" s="9"/>
      <c r="F600" s="17">
        <f>F601</f>
        <v>8000</v>
      </c>
    </row>
    <row r="601" spans="1:12" s="18" customFormat="1" ht="12" customHeight="1" x14ac:dyDescent="0.2">
      <c r="A601" s="14" t="s">
        <v>61</v>
      </c>
      <c r="B601" s="11">
        <v>932</v>
      </c>
      <c r="C601" s="15" t="s">
        <v>416</v>
      </c>
      <c r="D601" s="9" t="s">
        <v>360</v>
      </c>
      <c r="E601" s="9"/>
      <c r="F601" s="17">
        <f>F602</f>
        <v>8000</v>
      </c>
      <c r="G601" s="4"/>
    </row>
    <row r="602" spans="1:12" ht="15" customHeight="1" x14ac:dyDescent="0.25">
      <c r="A602" s="14" t="s">
        <v>79</v>
      </c>
      <c r="B602" s="11">
        <v>932</v>
      </c>
      <c r="C602" s="15" t="s">
        <v>416</v>
      </c>
      <c r="D602" s="9" t="s">
        <v>361</v>
      </c>
      <c r="E602" s="16"/>
      <c r="F602" s="17">
        <f>F603</f>
        <v>8000</v>
      </c>
      <c r="H602" s="27"/>
      <c r="I602" s="28"/>
      <c r="J602" s="27"/>
      <c r="K602" s="27"/>
      <c r="L602" s="29"/>
    </row>
    <row r="603" spans="1:12" s="18" customFormat="1" ht="32.4" customHeight="1" x14ac:dyDescent="0.2">
      <c r="A603" s="14" t="s">
        <v>362</v>
      </c>
      <c r="B603" s="11">
        <v>932</v>
      </c>
      <c r="C603" s="15" t="s">
        <v>416</v>
      </c>
      <c r="D603" s="9" t="s">
        <v>363</v>
      </c>
      <c r="E603" s="9"/>
      <c r="F603" s="17">
        <f>F604</f>
        <v>8000</v>
      </c>
      <c r="G603" s="4"/>
    </row>
    <row r="604" spans="1:12" ht="21" customHeight="1" x14ac:dyDescent="0.25">
      <c r="A604" s="14" t="s">
        <v>417</v>
      </c>
      <c r="B604" s="11">
        <v>932</v>
      </c>
      <c r="C604" s="15" t="s">
        <v>416</v>
      </c>
      <c r="D604" s="9" t="s">
        <v>363</v>
      </c>
      <c r="E604" s="9">
        <v>600</v>
      </c>
      <c r="F604" s="17">
        <f>F605</f>
        <v>8000</v>
      </c>
    </row>
    <row r="605" spans="1:12" x14ac:dyDescent="0.25">
      <c r="A605" s="19" t="s">
        <v>418</v>
      </c>
      <c r="B605" s="20">
        <v>932</v>
      </c>
      <c r="C605" s="21" t="s">
        <v>416</v>
      </c>
      <c r="D605" s="16" t="s">
        <v>363</v>
      </c>
      <c r="E605" s="16">
        <v>610</v>
      </c>
      <c r="F605" s="22">
        <v>8000</v>
      </c>
      <c r="G605" s="18"/>
    </row>
    <row r="606" spans="1:12" ht="23.25" customHeight="1" x14ac:dyDescent="0.25">
      <c r="A606" s="14" t="s">
        <v>83</v>
      </c>
      <c r="B606" s="11">
        <v>932</v>
      </c>
      <c r="C606" s="15" t="s">
        <v>416</v>
      </c>
      <c r="D606" s="9" t="s">
        <v>84</v>
      </c>
      <c r="E606" s="9"/>
      <c r="F606" s="17">
        <f>F607</f>
        <v>27500</v>
      </c>
      <c r="G606" s="18"/>
    </row>
    <row r="607" spans="1:12" s="18" customFormat="1" ht="12" customHeight="1" x14ac:dyDescent="0.2">
      <c r="A607" s="14" t="s">
        <v>61</v>
      </c>
      <c r="B607" s="11">
        <v>932</v>
      </c>
      <c r="C607" s="15" t="s">
        <v>416</v>
      </c>
      <c r="D607" s="9" t="s">
        <v>85</v>
      </c>
      <c r="E607" s="9"/>
      <c r="F607" s="17">
        <f>F608</f>
        <v>27500</v>
      </c>
      <c r="G607" s="4"/>
    </row>
    <row r="608" spans="1:12" ht="15" customHeight="1" x14ac:dyDescent="0.25">
      <c r="A608" s="14" t="s">
        <v>79</v>
      </c>
      <c r="B608" s="11">
        <v>932</v>
      </c>
      <c r="C608" s="15" t="s">
        <v>416</v>
      </c>
      <c r="D608" s="9" t="s">
        <v>86</v>
      </c>
      <c r="E608" s="16"/>
      <c r="F608" s="17">
        <f>F609</f>
        <v>27500</v>
      </c>
      <c r="H608" s="27"/>
      <c r="I608" s="28"/>
      <c r="J608" s="27"/>
      <c r="K608" s="27"/>
      <c r="L608" s="29"/>
    </row>
    <row r="609" spans="1:12" s="18" customFormat="1" ht="34.200000000000003" customHeight="1" x14ac:dyDescent="0.2">
      <c r="A609" s="14" t="s">
        <v>419</v>
      </c>
      <c r="B609" s="11">
        <v>932</v>
      </c>
      <c r="C609" s="15" t="s">
        <v>416</v>
      </c>
      <c r="D609" s="9" t="s">
        <v>88</v>
      </c>
      <c r="E609" s="9"/>
      <c r="F609" s="17">
        <f>F610</f>
        <v>27500</v>
      </c>
      <c r="G609" s="4"/>
    </row>
    <row r="610" spans="1:12" ht="24" customHeight="1" x14ac:dyDescent="0.25">
      <c r="A610" s="14" t="s">
        <v>417</v>
      </c>
      <c r="B610" s="11">
        <v>932</v>
      </c>
      <c r="C610" s="15" t="s">
        <v>416</v>
      </c>
      <c r="D610" s="9" t="s">
        <v>88</v>
      </c>
      <c r="E610" s="9">
        <v>600</v>
      </c>
      <c r="F610" s="17">
        <f>F611</f>
        <v>27500</v>
      </c>
    </row>
    <row r="611" spans="1:12" ht="15.6" customHeight="1" x14ac:dyDescent="0.25">
      <c r="A611" s="19" t="s">
        <v>418</v>
      </c>
      <c r="B611" s="20">
        <v>932</v>
      </c>
      <c r="C611" s="21" t="s">
        <v>416</v>
      </c>
      <c r="D611" s="16" t="s">
        <v>88</v>
      </c>
      <c r="E611" s="16">
        <v>610</v>
      </c>
      <c r="F611" s="22">
        <v>27500</v>
      </c>
      <c r="G611" s="18"/>
    </row>
    <row r="612" spans="1:12" ht="34.799999999999997" customHeight="1" x14ac:dyDescent="0.25">
      <c r="A612" s="14" t="s">
        <v>408</v>
      </c>
      <c r="B612" s="11">
        <v>932</v>
      </c>
      <c r="C612" s="15" t="s">
        <v>416</v>
      </c>
      <c r="D612" s="9" t="s">
        <v>409</v>
      </c>
      <c r="E612" s="9"/>
      <c r="F612" s="17">
        <f>F613</f>
        <v>826000</v>
      </c>
      <c r="G612" s="18"/>
    </row>
    <row r="613" spans="1:12" s="18" customFormat="1" ht="21" customHeight="1" x14ac:dyDescent="0.2">
      <c r="A613" s="14" t="s">
        <v>420</v>
      </c>
      <c r="B613" s="11">
        <v>932</v>
      </c>
      <c r="C613" s="15" t="s">
        <v>416</v>
      </c>
      <c r="D613" s="9" t="s">
        <v>421</v>
      </c>
      <c r="E613" s="9"/>
      <c r="F613" s="17">
        <f>F614</f>
        <v>826000</v>
      </c>
      <c r="G613" s="4"/>
    </row>
    <row r="614" spans="1:12" s="18" customFormat="1" ht="12" customHeight="1" x14ac:dyDescent="0.2">
      <c r="A614" s="14" t="s">
        <v>61</v>
      </c>
      <c r="B614" s="11">
        <v>932</v>
      </c>
      <c r="C614" s="15" t="s">
        <v>416</v>
      </c>
      <c r="D614" s="9" t="s">
        <v>422</v>
      </c>
      <c r="E614" s="9"/>
      <c r="F614" s="17">
        <f>F615</f>
        <v>826000</v>
      </c>
      <c r="G614" s="4"/>
    </row>
    <row r="615" spans="1:12" ht="23.25" customHeight="1" x14ac:dyDescent="0.25">
      <c r="A615" s="14" t="s">
        <v>423</v>
      </c>
      <c r="B615" s="11">
        <v>932</v>
      </c>
      <c r="C615" s="15" t="s">
        <v>416</v>
      </c>
      <c r="D615" s="9" t="s">
        <v>424</v>
      </c>
      <c r="E615" s="9"/>
      <c r="F615" s="17">
        <f>F616</f>
        <v>826000</v>
      </c>
    </row>
    <row r="616" spans="1:12" ht="21" customHeight="1" x14ac:dyDescent="0.25">
      <c r="A616" s="14" t="s">
        <v>417</v>
      </c>
      <c r="B616" s="11">
        <v>932</v>
      </c>
      <c r="C616" s="15" t="s">
        <v>416</v>
      </c>
      <c r="D616" s="9" t="s">
        <v>424</v>
      </c>
      <c r="E616" s="9">
        <v>600</v>
      </c>
      <c r="F616" s="17">
        <f>F617</f>
        <v>826000</v>
      </c>
      <c r="G616" s="18"/>
    </row>
    <row r="617" spans="1:12" ht="13.95" customHeight="1" x14ac:dyDescent="0.25">
      <c r="A617" s="19" t="s">
        <v>418</v>
      </c>
      <c r="B617" s="20">
        <v>932</v>
      </c>
      <c r="C617" s="21" t="s">
        <v>416</v>
      </c>
      <c r="D617" s="16" t="s">
        <v>424</v>
      </c>
      <c r="E617" s="16">
        <v>610</v>
      </c>
      <c r="F617" s="22">
        <v>826000</v>
      </c>
      <c r="G617" s="18"/>
    </row>
    <row r="618" spans="1:12" ht="33.6" customHeight="1" x14ac:dyDescent="0.25">
      <c r="A618" s="14" t="s">
        <v>370</v>
      </c>
      <c r="B618" s="11">
        <v>932</v>
      </c>
      <c r="C618" s="15" t="s">
        <v>416</v>
      </c>
      <c r="D618" s="9" t="s">
        <v>371</v>
      </c>
      <c r="E618" s="9"/>
      <c r="F618" s="17">
        <f t="shared" ref="F618:F623" si="10">F619</f>
        <v>142990</v>
      </c>
    </row>
    <row r="619" spans="1:12" s="18" customFormat="1" ht="12" customHeight="1" x14ac:dyDescent="0.2">
      <c r="A619" s="14" t="s">
        <v>61</v>
      </c>
      <c r="B619" s="11">
        <v>932</v>
      </c>
      <c r="C619" s="15" t="s">
        <v>416</v>
      </c>
      <c r="D619" s="9" t="s">
        <v>372</v>
      </c>
      <c r="E619" s="9"/>
      <c r="F619" s="17">
        <f t="shared" si="10"/>
        <v>142990</v>
      </c>
      <c r="G619" s="4"/>
    </row>
    <row r="620" spans="1:12" ht="15" customHeight="1" x14ac:dyDescent="0.25">
      <c r="A620" s="14" t="s">
        <v>79</v>
      </c>
      <c r="B620" s="11">
        <v>932</v>
      </c>
      <c r="C620" s="15" t="s">
        <v>416</v>
      </c>
      <c r="D620" s="9" t="s">
        <v>373</v>
      </c>
      <c r="E620" s="16"/>
      <c r="F620" s="17">
        <f t="shared" si="10"/>
        <v>142990</v>
      </c>
      <c r="H620" s="27"/>
      <c r="I620" s="28"/>
      <c r="J620" s="27"/>
      <c r="K620" s="27"/>
      <c r="L620" s="29"/>
    </row>
    <row r="621" spans="1:12" s="18" customFormat="1" ht="12" customHeight="1" x14ac:dyDescent="0.2">
      <c r="A621" s="14" t="s">
        <v>374</v>
      </c>
      <c r="B621" s="11">
        <v>932</v>
      </c>
      <c r="C621" s="15" t="s">
        <v>416</v>
      </c>
      <c r="D621" s="9" t="s">
        <v>375</v>
      </c>
      <c r="E621" s="9"/>
      <c r="F621" s="17">
        <f t="shared" si="10"/>
        <v>142990</v>
      </c>
    </row>
    <row r="622" spans="1:12" s="18" customFormat="1" ht="12" customHeight="1" x14ac:dyDescent="0.2">
      <c r="A622" s="14" t="s">
        <v>376</v>
      </c>
      <c r="B622" s="11">
        <v>932</v>
      </c>
      <c r="C622" s="15" t="s">
        <v>416</v>
      </c>
      <c r="D622" s="9" t="s">
        <v>377</v>
      </c>
      <c r="E622" s="9"/>
      <c r="F622" s="17">
        <f t="shared" si="10"/>
        <v>142990</v>
      </c>
      <c r="G622" s="4"/>
    </row>
    <row r="623" spans="1:12" ht="19.2" customHeight="1" x14ac:dyDescent="0.25">
      <c r="A623" s="14" t="s">
        <v>417</v>
      </c>
      <c r="B623" s="11">
        <v>932</v>
      </c>
      <c r="C623" s="15" t="s">
        <v>416</v>
      </c>
      <c r="D623" s="9" t="s">
        <v>377</v>
      </c>
      <c r="E623" s="9">
        <v>600</v>
      </c>
      <c r="F623" s="17">
        <f t="shared" si="10"/>
        <v>142990</v>
      </c>
    </row>
    <row r="624" spans="1:12" ht="15.6" customHeight="1" x14ac:dyDescent="0.25">
      <c r="A624" s="19" t="s">
        <v>418</v>
      </c>
      <c r="B624" s="20">
        <v>932</v>
      </c>
      <c r="C624" s="21" t="s">
        <v>416</v>
      </c>
      <c r="D624" s="16" t="s">
        <v>377</v>
      </c>
      <c r="E624" s="16">
        <v>610</v>
      </c>
      <c r="F624" s="22">
        <v>142990</v>
      </c>
      <c r="G624" s="18"/>
    </row>
    <row r="625" spans="1:7" ht="30" customHeight="1" x14ac:dyDescent="0.25">
      <c r="A625" s="14" t="s">
        <v>425</v>
      </c>
      <c r="B625" s="11">
        <v>932</v>
      </c>
      <c r="C625" s="15" t="s">
        <v>416</v>
      </c>
      <c r="D625" s="9" t="s">
        <v>426</v>
      </c>
      <c r="E625" s="16"/>
      <c r="F625" s="17">
        <f t="shared" ref="F625:F630" si="11">F626</f>
        <v>4500</v>
      </c>
      <c r="G625" s="18"/>
    </row>
    <row r="626" spans="1:7" ht="12" customHeight="1" x14ac:dyDescent="0.25">
      <c r="A626" s="14" t="s">
        <v>61</v>
      </c>
      <c r="B626" s="11">
        <v>932</v>
      </c>
      <c r="C626" s="15" t="s">
        <v>416</v>
      </c>
      <c r="D626" s="9" t="s">
        <v>427</v>
      </c>
      <c r="E626" s="16"/>
      <c r="F626" s="17">
        <f t="shared" si="11"/>
        <v>4500</v>
      </c>
      <c r="G626" s="18"/>
    </row>
    <row r="627" spans="1:7" ht="12" customHeight="1" x14ac:dyDescent="0.25">
      <c r="A627" s="37" t="s">
        <v>123</v>
      </c>
      <c r="B627" s="11">
        <v>932</v>
      </c>
      <c r="C627" s="15" t="s">
        <v>416</v>
      </c>
      <c r="D627" s="56" t="s">
        <v>428</v>
      </c>
      <c r="E627" s="16"/>
      <c r="F627" s="17">
        <f t="shared" si="11"/>
        <v>4500</v>
      </c>
      <c r="G627" s="18"/>
    </row>
    <row r="628" spans="1:7" ht="32.4" customHeight="1" x14ac:dyDescent="0.25">
      <c r="A628" s="61" t="s">
        <v>429</v>
      </c>
      <c r="B628" s="11">
        <v>932</v>
      </c>
      <c r="C628" s="15" t="s">
        <v>416</v>
      </c>
      <c r="D628" s="58" t="s">
        <v>430</v>
      </c>
      <c r="E628" s="16"/>
      <c r="F628" s="17">
        <f t="shared" si="11"/>
        <v>4500</v>
      </c>
      <c r="G628" s="18"/>
    </row>
    <row r="629" spans="1:7" ht="15.6" customHeight="1" x14ac:dyDescent="0.25">
      <c r="A629" s="61" t="s">
        <v>431</v>
      </c>
      <c r="B629" s="11">
        <v>932</v>
      </c>
      <c r="C629" s="15" t="s">
        <v>416</v>
      </c>
      <c r="D629" s="58" t="s">
        <v>432</v>
      </c>
      <c r="E629" s="16"/>
      <c r="F629" s="17">
        <f t="shared" si="11"/>
        <v>4500</v>
      </c>
      <c r="G629" s="18"/>
    </row>
    <row r="630" spans="1:7" ht="19.2" customHeight="1" x14ac:dyDescent="0.25">
      <c r="A630" s="14" t="s">
        <v>417</v>
      </c>
      <c r="B630" s="11">
        <v>932</v>
      </c>
      <c r="C630" s="15" t="s">
        <v>416</v>
      </c>
      <c r="D630" s="58" t="s">
        <v>432</v>
      </c>
      <c r="E630" s="9">
        <v>600</v>
      </c>
      <c r="F630" s="17">
        <f t="shared" si="11"/>
        <v>4500</v>
      </c>
      <c r="G630" s="18"/>
    </row>
    <row r="631" spans="1:7" ht="10.95" customHeight="1" x14ac:dyDescent="0.25">
      <c r="A631" s="19" t="s">
        <v>418</v>
      </c>
      <c r="B631" s="20">
        <v>932</v>
      </c>
      <c r="C631" s="21" t="s">
        <v>416</v>
      </c>
      <c r="D631" s="93" t="s">
        <v>432</v>
      </c>
      <c r="E631" s="16">
        <v>610</v>
      </c>
      <c r="F631" s="22">
        <v>4500</v>
      </c>
      <c r="G631" s="18"/>
    </row>
    <row r="632" spans="1:7" ht="29.4" customHeight="1" x14ac:dyDescent="0.25">
      <c r="A632" s="47" t="s">
        <v>499</v>
      </c>
      <c r="B632" s="11">
        <v>932</v>
      </c>
      <c r="C632" s="10" t="s">
        <v>416</v>
      </c>
      <c r="D632" s="89" t="s">
        <v>494</v>
      </c>
      <c r="E632" s="11"/>
      <c r="F632" s="12">
        <f t="shared" ref="F632:F637" si="12">F633</f>
        <v>45000</v>
      </c>
      <c r="G632" s="18"/>
    </row>
    <row r="633" spans="1:7" ht="12.6" customHeight="1" x14ac:dyDescent="0.25">
      <c r="A633" s="47" t="s">
        <v>61</v>
      </c>
      <c r="B633" s="11">
        <v>932</v>
      </c>
      <c r="C633" s="10" t="s">
        <v>416</v>
      </c>
      <c r="D633" s="89" t="s">
        <v>495</v>
      </c>
      <c r="E633" s="11"/>
      <c r="F633" s="12">
        <f t="shared" si="12"/>
        <v>45000</v>
      </c>
      <c r="G633" s="18"/>
    </row>
    <row r="634" spans="1:7" ht="11.4" customHeight="1" x14ac:dyDescent="0.25">
      <c r="A634" s="47" t="s">
        <v>79</v>
      </c>
      <c r="B634" s="11">
        <v>932</v>
      </c>
      <c r="C634" s="10" t="s">
        <v>416</v>
      </c>
      <c r="D634" s="89" t="s">
        <v>496</v>
      </c>
      <c r="E634" s="11"/>
      <c r="F634" s="12">
        <f t="shared" si="12"/>
        <v>45000</v>
      </c>
      <c r="G634" s="18"/>
    </row>
    <row r="635" spans="1:7" ht="21" customHeight="1" x14ac:dyDescent="0.25">
      <c r="A635" s="47" t="s">
        <v>500</v>
      </c>
      <c r="B635" s="11">
        <v>932</v>
      </c>
      <c r="C635" s="10" t="s">
        <v>416</v>
      </c>
      <c r="D635" s="89" t="s">
        <v>497</v>
      </c>
      <c r="E635" s="11"/>
      <c r="F635" s="12">
        <f t="shared" si="12"/>
        <v>45000</v>
      </c>
      <c r="G635" s="18"/>
    </row>
    <row r="636" spans="1:7" ht="13.8" customHeight="1" x14ac:dyDescent="0.25">
      <c r="A636" s="47" t="s">
        <v>501</v>
      </c>
      <c r="B636" s="11">
        <v>932</v>
      </c>
      <c r="C636" s="10" t="s">
        <v>416</v>
      </c>
      <c r="D636" s="89" t="s">
        <v>498</v>
      </c>
      <c r="E636" s="11"/>
      <c r="F636" s="12">
        <f t="shared" si="12"/>
        <v>45000</v>
      </c>
      <c r="G636" s="18"/>
    </row>
    <row r="637" spans="1:7" ht="20.399999999999999" customHeight="1" x14ac:dyDescent="0.25">
      <c r="A637" s="47" t="s">
        <v>417</v>
      </c>
      <c r="B637" s="11">
        <v>932</v>
      </c>
      <c r="C637" s="10" t="s">
        <v>416</v>
      </c>
      <c r="D637" s="89" t="s">
        <v>498</v>
      </c>
      <c r="E637" s="11">
        <v>600</v>
      </c>
      <c r="F637" s="94">
        <f t="shared" si="12"/>
        <v>45000</v>
      </c>
      <c r="G637" s="18"/>
    </row>
    <row r="638" spans="1:7" ht="13.2" customHeight="1" x14ac:dyDescent="0.25">
      <c r="A638" s="19" t="s">
        <v>418</v>
      </c>
      <c r="B638" s="20">
        <v>932</v>
      </c>
      <c r="C638" s="21" t="s">
        <v>416</v>
      </c>
      <c r="D638" s="44" t="s">
        <v>498</v>
      </c>
      <c r="E638" s="16">
        <v>610</v>
      </c>
      <c r="F638" s="95">
        <v>45000</v>
      </c>
      <c r="G638" s="18"/>
    </row>
    <row r="639" spans="1:7" s="18" customFormat="1" ht="10.199999999999999" x14ac:dyDescent="0.2">
      <c r="A639" s="14" t="s">
        <v>433</v>
      </c>
      <c r="B639" s="11">
        <v>932</v>
      </c>
      <c r="C639" s="15" t="s">
        <v>434</v>
      </c>
      <c r="D639" s="16"/>
      <c r="E639" s="16"/>
      <c r="F639" s="17">
        <f>F640+F736</f>
        <v>19175870.420000002</v>
      </c>
      <c r="G639" s="4"/>
    </row>
    <row r="640" spans="1:7" ht="13.2" customHeight="1" x14ac:dyDescent="0.25">
      <c r="A640" s="14" t="s">
        <v>435</v>
      </c>
      <c r="B640" s="11">
        <v>932</v>
      </c>
      <c r="C640" s="15" t="s">
        <v>436</v>
      </c>
      <c r="D640" s="16"/>
      <c r="E640" s="16"/>
      <c r="F640" s="17">
        <f>F641+F648+F654+F660+F666+F672+F678+F716+F723</f>
        <v>17363325.420000002</v>
      </c>
    </row>
    <row r="641" spans="1:12" ht="44.4" customHeight="1" x14ac:dyDescent="0.25">
      <c r="A641" s="14" t="s">
        <v>59</v>
      </c>
      <c r="B641" s="11">
        <v>932</v>
      </c>
      <c r="C641" s="15" t="s">
        <v>436</v>
      </c>
      <c r="D641" s="9" t="s">
        <v>60</v>
      </c>
      <c r="E641" s="9"/>
      <c r="F641" s="17">
        <f t="shared" ref="F641:F646" si="13">F642</f>
        <v>7000</v>
      </c>
    </row>
    <row r="642" spans="1:12" ht="16.2" customHeight="1" x14ac:dyDescent="0.25">
      <c r="A642" s="14" t="s">
        <v>61</v>
      </c>
      <c r="B642" s="11">
        <v>932</v>
      </c>
      <c r="C642" s="15" t="s">
        <v>436</v>
      </c>
      <c r="D642" s="9" t="s">
        <v>62</v>
      </c>
      <c r="E642" s="9"/>
      <c r="F642" s="17">
        <f t="shared" si="13"/>
        <v>7000</v>
      </c>
    </row>
    <row r="643" spans="1:12" ht="14.1" customHeight="1" x14ac:dyDescent="0.25">
      <c r="A643" s="14" t="s">
        <v>67</v>
      </c>
      <c r="B643" s="11">
        <v>932</v>
      </c>
      <c r="C643" s="15" t="s">
        <v>436</v>
      </c>
      <c r="D643" s="9" t="s">
        <v>68</v>
      </c>
      <c r="E643" s="9"/>
      <c r="F643" s="17">
        <f t="shared" si="13"/>
        <v>7000</v>
      </c>
    </row>
    <row r="644" spans="1:12" ht="43.2" customHeight="1" x14ac:dyDescent="0.25">
      <c r="A644" s="24" t="s">
        <v>69</v>
      </c>
      <c r="B644" s="11">
        <v>932</v>
      </c>
      <c r="C644" s="15" t="s">
        <v>436</v>
      </c>
      <c r="D644" s="9" t="s">
        <v>70</v>
      </c>
      <c r="E644" s="9"/>
      <c r="F644" s="17">
        <f t="shared" si="13"/>
        <v>7000</v>
      </c>
    </row>
    <row r="645" spans="1:12" ht="22.8" customHeight="1" x14ac:dyDescent="0.25">
      <c r="A645" s="14" t="s">
        <v>437</v>
      </c>
      <c r="B645" s="11">
        <v>932</v>
      </c>
      <c r="C645" s="15" t="s">
        <v>436</v>
      </c>
      <c r="D645" s="9" t="s">
        <v>438</v>
      </c>
      <c r="E645" s="9"/>
      <c r="F645" s="17">
        <f t="shared" si="13"/>
        <v>7000</v>
      </c>
    </row>
    <row r="646" spans="1:12" ht="22.8" customHeight="1" x14ac:dyDescent="0.25">
      <c r="A646" s="14" t="s">
        <v>417</v>
      </c>
      <c r="B646" s="11">
        <v>932</v>
      </c>
      <c r="C646" s="15" t="s">
        <v>436</v>
      </c>
      <c r="D646" s="9" t="s">
        <v>438</v>
      </c>
      <c r="E646" s="9">
        <v>600</v>
      </c>
      <c r="F646" s="17">
        <f t="shared" si="13"/>
        <v>7000</v>
      </c>
    </row>
    <row r="647" spans="1:12" ht="13.2" customHeight="1" x14ac:dyDescent="0.25">
      <c r="A647" s="19" t="s">
        <v>418</v>
      </c>
      <c r="B647" s="20">
        <v>932</v>
      </c>
      <c r="C647" s="21" t="s">
        <v>436</v>
      </c>
      <c r="D647" s="16" t="s">
        <v>438</v>
      </c>
      <c r="E647" s="16">
        <v>610</v>
      </c>
      <c r="F647" s="22">
        <v>7000</v>
      </c>
    </row>
    <row r="648" spans="1:12" ht="30" customHeight="1" x14ac:dyDescent="0.25">
      <c r="A648" s="14" t="s">
        <v>358</v>
      </c>
      <c r="B648" s="11">
        <v>932</v>
      </c>
      <c r="C648" s="15" t="s">
        <v>436</v>
      </c>
      <c r="D648" s="9" t="s">
        <v>359</v>
      </c>
      <c r="E648" s="9"/>
      <c r="F648" s="17">
        <f>F649</f>
        <v>1000</v>
      </c>
    </row>
    <row r="649" spans="1:12" s="18" customFormat="1" ht="12" customHeight="1" x14ac:dyDescent="0.2">
      <c r="A649" s="14" t="s">
        <v>61</v>
      </c>
      <c r="B649" s="11">
        <v>932</v>
      </c>
      <c r="C649" s="15" t="s">
        <v>436</v>
      </c>
      <c r="D649" s="9" t="s">
        <v>360</v>
      </c>
      <c r="E649" s="9"/>
      <c r="F649" s="17">
        <f>F650</f>
        <v>1000</v>
      </c>
    </row>
    <row r="650" spans="1:12" ht="15" customHeight="1" x14ac:dyDescent="0.25">
      <c r="A650" s="14" t="s">
        <v>79</v>
      </c>
      <c r="B650" s="11">
        <v>932</v>
      </c>
      <c r="C650" s="15" t="s">
        <v>436</v>
      </c>
      <c r="D650" s="9" t="s">
        <v>361</v>
      </c>
      <c r="E650" s="16"/>
      <c r="F650" s="17">
        <f>F651</f>
        <v>1000</v>
      </c>
      <c r="H650" s="27"/>
      <c r="I650" s="28"/>
      <c r="J650" s="27"/>
      <c r="K650" s="27"/>
      <c r="L650" s="29"/>
    </row>
    <row r="651" spans="1:12" s="18" customFormat="1" ht="26.55" customHeight="1" x14ac:dyDescent="0.2">
      <c r="A651" s="14" t="s">
        <v>362</v>
      </c>
      <c r="B651" s="11">
        <v>932</v>
      </c>
      <c r="C651" s="15" t="s">
        <v>436</v>
      </c>
      <c r="D651" s="9" t="s">
        <v>363</v>
      </c>
      <c r="E651" s="9"/>
      <c r="F651" s="17">
        <f>F652</f>
        <v>1000</v>
      </c>
      <c r="G651" s="4"/>
    </row>
    <row r="652" spans="1:12" ht="21.6" customHeight="1" x14ac:dyDescent="0.25">
      <c r="A652" s="14" t="s">
        <v>417</v>
      </c>
      <c r="B652" s="11">
        <v>932</v>
      </c>
      <c r="C652" s="15" t="s">
        <v>436</v>
      </c>
      <c r="D652" s="9" t="s">
        <v>363</v>
      </c>
      <c r="E652" s="9">
        <v>600</v>
      </c>
      <c r="F652" s="17">
        <f>F653</f>
        <v>1000</v>
      </c>
    </row>
    <row r="653" spans="1:12" x14ac:dyDescent="0.25">
      <c r="A653" s="19" t="s">
        <v>418</v>
      </c>
      <c r="B653" s="20">
        <v>932</v>
      </c>
      <c r="C653" s="21" t="s">
        <v>436</v>
      </c>
      <c r="D653" s="16" t="s">
        <v>363</v>
      </c>
      <c r="E653" s="16">
        <v>610</v>
      </c>
      <c r="F653" s="22">
        <v>1000</v>
      </c>
      <c r="G653" s="18"/>
    </row>
    <row r="654" spans="1:12" ht="30.6" customHeight="1" x14ac:dyDescent="0.25">
      <c r="A654" s="14" t="s">
        <v>76</v>
      </c>
      <c r="B654" s="11">
        <v>932</v>
      </c>
      <c r="C654" s="15" t="s">
        <v>436</v>
      </c>
      <c r="D654" s="9" t="s">
        <v>77</v>
      </c>
      <c r="E654" s="9"/>
      <c r="F654" s="17">
        <f>F655</f>
        <v>70000</v>
      </c>
      <c r="G654" s="18"/>
    </row>
    <row r="655" spans="1:12" s="18" customFormat="1" ht="12" customHeight="1" x14ac:dyDescent="0.2">
      <c r="A655" s="14" t="s">
        <v>61</v>
      </c>
      <c r="B655" s="11">
        <v>932</v>
      </c>
      <c r="C655" s="15" t="s">
        <v>436</v>
      </c>
      <c r="D655" s="9" t="s">
        <v>78</v>
      </c>
      <c r="E655" s="9"/>
      <c r="F655" s="17">
        <f>F656</f>
        <v>70000</v>
      </c>
      <c r="G655" s="4"/>
    </row>
    <row r="656" spans="1:12" ht="15" customHeight="1" x14ac:dyDescent="0.25">
      <c r="A656" s="14" t="s">
        <v>79</v>
      </c>
      <c r="B656" s="11">
        <v>932</v>
      </c>
      <c r="C656" s="15" t="s">
        <v>436</v>
      </c>
      <c r="D656" s="9" t="s">
        <v>80</v>
      </c>
      <c r="E656" s="16"/>
      <c r="F656" s="17">
        <f>F657</f>
        <v>70000</v>
      </c>
      <c r="H656" s="27"/>
      <c r="I656" s="28"/>
      <c r="J656" s="27"/>
      <c r="K656" s="27"/>
      <c r="L656" s="29"/>
    </row>
    <row r="657" spans="1:12" ht="30" customHeight="1" x14ac:dyDescent="0.25">
      <c r="A657" s="14" t="s">
        <v>81</v>
      </c>
      <c r="B657" s="11">
        <v>932</v>
      </c>
      <c r="C657" s="15" t="s">
        <v>436</v>
      </c>
      <c r="D657" s="9" t="s">
        <v>82</v>
      </c>
      <c r="E657" s="9"/>
      <c r="F657" s="17">
        <f>F658</f>
        <v>70000</v>
      </c>
    </row>
    <row r="658" spans="1:12" ht="19.05" customHeight="1" x14ac:dyDescent="0.25">
      <c r="A658" s="14" t="s">
        <v>417</v>
      </c>
      <c r="B658" s="11">
        <v>932</v>
      </c>
      <c r="C658" s="15" t="s">
        <v>436</v>
      </c>
      <c r="D658" s="9" t="s">
        <v>82</v>
      </c>
      <c r="E658" s="9">
        <v>600</v>
      </c>
      <c r="F658" s="17">
        <f>F659</f>
        <v>70000</v>
      </c>
    </row>
    <row r="659" spans="1:12" ht="13.95" customHeight="1" x14ac:dyDescent="0.25">
      <c r="A659" s="19" t="s">
        <v>418</v>
      </c>
      <c r="B659" s="20">
        <v>932</v>
      </c>
      <c r="C659" s="21" t="s">
        <v>436</v>
      </c>
      <c r="D659" s="16" t="s">
        <v>82</v>
      </c>
      <c r="E659" s="16">
        <v>610</v>
      </c>
      <c r="F659" s="22">
        <v>70000</v>
      </c>
      <c r="G659" s="18"/>
    </row>
    <row r="660" spans="1:12" ht="23.1" customHeight="1" x14ac:dyDescent="0.25">
      <c r="A660" s="14" t="s">
        <v>439</v>
      </c>
      <c r="B660" s="11">
        <v>932</v>
      </c>
      <c r="C660" s="15" t="s">
        <v>436</v>
      </c>
      <c r="D660" s="9" t="s">
        <v>440</v>
      </c>
      <c r="E660" s="9"/>
      <c r="F660" s="17">
        <f>F661</f>
        <v>10000</v>
      </c>
    </row>
    <row r="661" spans="1:12" s="18" customFormat="1" ht="12" customHeight="1" x14ac:dyDescent="0.2">
      <c r="A661" s="14" t="s">
        <v>61</v>
      </c>
      <c r="B661" s="11">
        <v>932</v>
      </c>
      <c r="C661" s="15" t="s">
        <v>436</v>
      </c>
      <c r="D661" s="9" t="s">
        <v>441</v>
      </c>
      <c r="E661" s="9"/>
      <c r="F661" s="17">
        <f>F662</f>
        <v>10000</v>
      </c>
      <c r="G661" s="4"/>
    </row>
    <row r="662" spans="1:12" ht="15" customHeight="1" x14ac:dyDescent="0.25">
      <c r="A662" s="14" t="s">
        <v>79</v>
      </c>
      <c r="B662" s="11">
        <v>932</v>
      </c>
      <c r="C662" s="15" t="s">
        <v>436</v>
      </c>
      <c r="D662" s="9" t="s">
        <v>442</v>
      </c>
      <c r="E662" s="16"/>
      <c r="F662" s="17">
        <f>F663</f>
        <v>10000</v>
      </c>
      <c r="H662" s="27"/>
      <c r="I662" s="28"/>
      <c r="J662" s="27"/>
      <c r="K662" s="27"/>
      <c r="L662" s="29"/>
    </row>
    <row r="663" spans="1:12" ht="32.4" customHeight="1" x14ac:dyDescent="0.25">
      <c r="A663" s="14" t="s">
        <v>443</v>
      </c>
      <c r="B663" s="11">
        <v>932</v>
      </c>
      <c r="C663" s="15" t="s">
        <v>436</v>
      </c>
      <c r="D663" s="9" t="s">
        <v>444</v>
      </c>
      <c r="E663" s="9"/>
      <c r="F663" s="17">
        <f>F664</f>
        <v>10000</v>
      </c>
    </row>
    <row r="664" spans="1:12" s="18" customFormat="1" ht="22.05" customHeight="1" x14ac:dyDescent="0.2">
      <c r="A664" s="14" t="s">
        <v>417</v>
      </c>
      <c r="B664" s="11">
        <v>932</v>
      </c>
      <c r="C664" s="15" t="s">
        <v>436</v>
      </c>
      <c r="D664" s="9" t="s">
        <v>444</v>
      </c>
      <c r="E664" s="9">
        <v>600</v>
      </c>
      <c r="F664" s="17">
        <f>F665</f>
        <v>10000</v>
      </c>
      <c r="G664" s="4"/>
    </row>
    <row r="665" spans="1:12" x14ac:dyDescent="0.25">
      <c r="A665" s="19" t="s">
        <v>418</v>
      </c>
      <c r="B665" s="20">
        <v>932</v>
      </c>
      <c r="C665" s="21" t="s">
        <v>436</v>
      </c>
      <c r="D665" s="16" t="s">
        <v>444</v>
      </c>
      <c r="E665" s="16">
        <v>610</v>
      </c>
      <c r="F665" s="22">
        <v>10000</v>
      </c>
      <c r="G665" s="18"/>
    </row>
    <row r="666" spans="1:12" ht="24.75" customHeight="1" x14ac:dyDescent="0.25">
      <c r="A666" s="79" t="s">
        <v>83</v>
      </c>
      <c r="B666" s="11">
        <v>932</v>
      </c>
      <c r="C666" s="15" t="s">
        <v>436</v>
      </c>
      <c r="D666" s="9" t="s">
        <v>84</v>
      </c>
      <c r="E666" s="9"/>
      <c r="F666" s="17">
        <f>F667</f>
        <v>5500</v>
      </c>
    </row>
    <row r="667" spans="1:12" s="18" customFormat="1" ht="12" customHeight="1" x14ac:dyDescent="0.2">
      <c r="A667" s="14" t="s">
        <v>61</v>
      </c>
      <c r="B667" s="11">
        <v>932</v>
      </c>
      <c r="C667" s="15" t="s">
        <v>436</v>
      </c>
      <c r="D667" s="9" t="s">
        <v>85</v>
      </c>
      <c r="E667" s="9"/>
      <c r="F667" s="17">
        <f>F668</f>
        <v>5500</v>
      </c>
    </row>
    <row r="668" spans="1:12" ht="15" customHeight="1" x14ac:dyDescent="0.25">
      <c r="A668" s="14" t="s">
        <v>79</v>
      </c>
      <c r="B668" s="11">
        <v>932</v>
      </c>
      <c r="C668" s="15" t="s">
        <v>436</v>
      </c>
      <c r="D668" s="9" t="s">
        <v>86</v>
      </c>
      <c r="E668" s="16"/>
      <c r="F668" s="17">
        <f>F669</f>
        <v>5500</v>
      </c>
      <c r="H668" s="27"/>
      <c r="I668" s="28"/>
      <c r="J668" s="27"/>
      <c r="K668" s="27"/>
      <c r="L668" s="29"/>
    </row>
    <row r="669" spans="1:12" ht="21.6" customHeight="1" x14ac:dyDescent="0.25">
      <c r="A669" s="14" t="s">
        <v>419</v>
      </c>
      <c r="B669" s="11">
        <v>932</v>
      </c>
      <c r="C669" s="15" t="s">
        <v>436</v>
      </c>
      <c r="D669" s="9" t="s">
        <v>88</v>
      </c>
      <c r="E669" s="9"/>
      <c r="F669" s="17">
        <f>F670</f>
        <v>5500</v>
      </c>
    </row>
    <row r="670" spans="1:12" ht="22.05" customHeight="1" x14ac:dyDescent="0.25">
      <c r="A670" s="14" t="s">
        <v>417</v>
      </c>
      <c r="B670" s="11">
        <v>932</v>
      </c>
      <c r="C670" s="15" t="s">
        <v>436</v>
      </c>
      <c r="D670" s="9" t="s">
        <v>88</v>
      </c>
      <c r="E670" s="9">
        <v>600</v>
      </c>
      <c r="F670" s="17">
        <f>F671</f>
        <v>5500</v>
      </c>
    </row>
    <row r="671" spans="1:12" s="18" customFormat="1" ht="13.2" customHeight="1" x14ac:dyDescent="0.2">
      <c r="A671" s="19" t="s">
        <v>418</v>
      </c>
      <c r="B671" s="20">
        <v>932</v>
      </c>
      <c r="C671" s="21" t="s">
        <v>436</v>
      </c>
      <c r="D671" s="16" t="s">
        <v>88</v>
      </c>
      <c r="E671" s="16">
        <v>610</v>
      </c>
      <c r="F671" s="22">
        <v>5500</v>
      </c>
    </row>
    <row r="672" spans="1:12" s="18" customFormat="1" ht="40.200000000000003" customHeight="1" x14ac:dyDescent="0.2">
      <c r="A672" s="14" t="s">
        <v>364</v>
      </c>
      <c r="B672" s="11">
        <v>932</v>
      </c>
      <c r="C672" s="15" t="s">
        <v>436</v>
      </c>
      <c r="D672" s="9" t="s">
        <v>365</v>
      </c>
      <c r="E672" s="16"/>
      <c r="F672" s="17">
        <f>F673</f>
        <v>38436</v>
      </c>
      <c r="G672" s="4"/>
    </row>
    <row r="673" spans="1:12" s="18" customFormat="1" ht="12" customHeight="1" x14ac:dyDescent="0.2">
      <c r="A673" s="14" t="s">
        <v>61</v>
      </c>
      <c r="B673" s="11">
        <v>932</v>
      </c>
      <c r="C673" s="15" t="s">
        <v>436</v>
      </c>
      <c r="D673" s="9" t="s">
        <v>366</v>
      </c>
      <c r="E673" s="9"/>
      <c r="F673" s="17">
        <f>F674</f>
        <v>38436</v>
      </c>
      <c r="G673" s="4"/>
    </row>
    <row r="674" spans="1:12" ht="15" customHeight="1" x14ac:dyDescent="0.25">
      <c r="A674" s="14" t="s">
        <v>79</v>
      </c>
      <c r="B674" s="11">
        <v>932</v>
      </c>
      <c r="C674" s="15" t="s">
        <v>436</v>
      </c>
      <c r="D674" s="9" t="s">
        <v>367</v>
      </c>
      <c r="E674" s="16"/>
      <c r="F674" s="17">
        <f>F675</f>
        <v>38436</v>
      </c>
      <c r="H674" s="27"/>
      <c r="I674" s="28"/>
      <c r="J674" s="27"/>
      <c r="K674" s="27"/>
      <c r="L674" s="29"/>
    </row>
    <row r="675" spans="1:12" s="18" customFormat="1" ht="36.6" customHeight="1" x14ac:dyDescent="0.2">
      <c r="A675" s="14" t="s">
        <v>368</v>
      </c>
      <c r="B675" s="11">
        <v>932</v>
      </c>
      <c r="C675" s="15" t="s">
        <v>436</v>
      </c>
      <c r="D675" s="9" t="s">
        <v>369</v>
      </c>
      <c r="E675" s="9"/>
      <c r="F675" s="17">
        <f>F676</f>
        <v>38436</v>
      </c>
    </row>
    <row r="676" spans="1:12" s="18" customFormat="1" ht="22.05" customHeight="1" x14ac:dyDescent="0.2">
      <c r="A676" s="14" t="s">
        <v>417</v>
      </c>
      <c r="B676" s="11">
        <v>932</v>
      </c>
      <c r="C676" s="15" t="s">
        <v>436</v>
      </c>
      <c r="D676" s="9" t="s">
        <v>369</v>
      </c>
      <c r="E676" s="9">
        <v>600</v>
      </c>
      <c r="F676" s="17">
        <f>F677</f>
        <v>38436</v>
      </c>
    </row>
    <row r="677" spans="1:12" s="18" customFormat="1" ht="13.2" customHeight="1" x14ac:dyDescent="0.2">
      <c r="A677" s="19" t="s">
        <v>418</v>
      </c>
      <c r="B677" s="20">
        <v>932</v>
      </c>
      <c r="C677" s="21" t="s">
        <v>436</v>
      </c>
      <c r="D677" s="16" t="s">
        <v>369</v>
      </c>
      <c r="E677" s="16">
        <v>610</v>
      </c>
      <c r="F677" s="22">
        <v>38436</v>
      </c>
    </row>
    <row r="678" spans="1:12" ht="34.200000000000003" customHeight="1" x14ac:dyDescent="0.25">
      <c r="A678" s="14" t="s">
        <v>408</v>
      </c>
      <c r="B678" s="11">
        <v>932</v>
      </c>
      <c r="C678" s="15" t="s">
        <v>436</v>
      </c>
      <c r="D678" s="9" t="s">
        <v>409</v>
      </c>
      <c r="E678" s="9"/>
      <c r="F678" s="17">
        <f>F679+F693+F698+F711</f>
        <v>17096003.420000002</v>
      </c>
      <c r="G678" s="18"/>
    </row>
    <row r="679" spans="1:12" ht="23.25" customHeight="1" x14ac:dyDescent="0.25">
      <c r="A679" s="14" t="s">
        <v>445</v>
      </c>
      <c r="B679" s="11">
        <v>932</v>
      </c>
      <c r="C679" s="15" t="s">
        <v>436</v>
      </c>
      <c r="D679" s="9" t="s">
        <v>446</v>
      </c>
      <c r="E679" s="9"/>
      <c r="F679" s="17">
        <f>F680</f>
        <v>8418421.4199999999</v>
      </c>
      <c r="G679" s="18"/>
    </row>
    <row r="680" spans="1:12" s="18" customFormat="1" ht="12" customHeight="1" x14ac:dyDescent="0.2">
      <c r="A680" s="14" t="s">
        <v>61</v>
      </c>
      <c r="B680" s="11">
        <v>932</v>
      </c>
      <c r="C680" s="15" t="s">
        <v>436</v>
      </c>
      <c r="D680" s="9" t="s">
        <v>447</v>
      </c>
      <c r="E680" s="9"/>
      <c r="F680" s="17">
        <f>F681+F683+F689+F686</f>
        <v>8418421.4199999999</v>
      </c>
    </row>
    <row r="681" spans="1:12" ht="18.600000000000001" customHeight="1" x14ac:dyDescent="0.25">
      <c r="A681" s="14" t="s">
        <v>417</v>
      </c>
      <c r="B681" s="11">
        <v>932</v>
      </c>
      <c r="C681" s="15" t="s">
        <v>436</v>
      </c>
      <c r="D681" s="9" t="s">
        <v>448</v>
      </c>
      <c r="E681" s="9">
        <v>600</v>
      </c>
      <c r="F681" s="17">
        <f>F682</f>
        <v>6614192</v>
      </c>
    </row>
    <row r="682" spans="1:12" ht="13.95" customHeight="1" x14ac:dyDescent="0.25">
      <c r="A682" s="19" t="s">
        <v>418</v>
      </c>
      <c r="B682" s="20">
        <v>932</v>
      </c>
      <c r="C682" s="21" t="s">
        <v>436</v>
      </c>
      <c r="D682" s="16" t="s">
        <v>448</v>
      </c>
      <c r="E682" s="16">
        <v>610</v>
      </c>
      <c r="F682" s="22">
        <v>6614192</v>
      </c>
    </row>
    <row r="683" spans="1:12" ht="24" customHeight="1" x14ac:dyDescent="0.25">
      <c r="A683" s="83" t="s">
        <v>449</v>
      </c>
      <c r="B683" s="11">
        <v>932</v>
      </c>
      <c r="C683" s="10" t="s">
        <v>436</v>
      </c>
      <c r="D683" s="11" t="s">
        <v>450</v>
      </c>
      <c r="E683" s="84"/>
      <c r="F683" s="12">
        <f>F684</f>
        <v>389000</v>
      </c>
    </row>
    <row r="684" spans="1:12" ht="22.2" customHeight="1" x14ac:dyDescent="0.25">
      <c r="A684" s="47" t="s">
        <v>417</v>
      </c>
      <c r="B684" s="11">
        <v>932</v>
      </c>
      <c r="C684" s="10" t="s">
        <v>436</v>
      </c>
      <c r="D684" s="11" t="s">
        <v>450</v>
      </c>
      <c r="E684" s="11">
        <v>600</v>
      </c>
      <c r="F684" s="12">
        <f>F685</f>
        <v>389000</v>
      </c>
    </row>
    <row r="685" spans="1:12" ht="13.95" customHeight="1" x14ac:dyDescent="0.25">
      <c r="A685" s="60" t="s">
        <v>418</v>
      </c>
      <c r="B685" s="20">
        <v>932</v>
      </c>
      <c r="C685" s="30" t="s">
        <v>436</v>
      </c>
      <c r="D685" s="20" t="s">
        <v>450</v>
      </c>
      <c r="E685" s="20">
        <v>610</v>
      </c>
      <c r="F685" s="32">
        <v>389000</v>
      </c>
    </row>
    <row r="686" spans="1:12" ht="24" customHeight="1" x14ac:dyDescent="0.25">
      <c r="A686" s="47" t="s">
        <v>535</v>
      </c>
      <c r="B686" s="11">
        <v>932</v>
      </c>
      <c r="C686" s="10" t="s">
        <v>436</v>
      </c>
      <c r="D686" s="11" t="s">
        <v>521</v>
      </c>
      <c r="E686" s="11"/>
      <c r="F686" s="12">
        <f>F687</f>
        <v>59074</v>
      </c>
    </row>
    <row r="687" spans="1:12" ht="21.6" customHeight="1" x14ac:dyDescent="0.25">
      <c r="A687" s="47" t="s">
        <v>417</v>
      </c>
      <c r="B687" s="11">
        <v>932</v>
      </c>
      <c r="C687" s="10" t="s">
        <v>436</v>
      </c>
      <c r="D687" s="11" t="s">
        <v>521</v>
      </c>
      <c r="E687" s="11">
        <v>600</v>
      </c>
      <c r="F687" s="12">
        <f>F688</f>
        <v>59074</v>
      </c>
    </row>
    <row r="688" spans="1:12" ht="13.95" customHeight="1" x14ac:dyDescent="0.25">
      <c r="A688" s="60" t="s">
        <v>418</v>
      </c>
      <c r="B688" s="20">
        <v>932</v>
      </c>
      <c r="C688" s="30" t="s">
        <v>436</v>
      </c>
      <c r="D688" s="20" t="s">
        <v>521</v>
      </c>
      <c r="E688" s="20">
        <v>610</v>
      </c>
      <c r="F688" s="32">
        <v>59074</v>
      </c>
    </row>
    <row r="689" spans="1:7" ht="32.4" customHeight="1" x14ac:dyDescent="0.25">
      <c r="A689" s="47" t="s">
        <v>510</v>
      </c>
      <c r="B689" s="11">
        <v>932</v>
      </c>
      <c r="C689" s="10" t="s">
        <v>436</v>
      </c>
      <c r="D689" s="11" t="s">
        <v>511</v>
      </c>
      <c r="E689" s="11"/>
      <c r="F689" s="12">
        <f>F690</f>
        <v>1356155.42</v>
      </c>
    </row>
    <row r="690" spans="1:7" ht="36" customHeight="1" x14ac:dyDescent="0.25">
      <c r="A690" s="47" t="s">
        <v>509</v>
      </c>
      <c r="B690" s="11">
        <v>932</v>
      </c>
      <c r="C690" s="10" t="s">
        <v>436</v>
      </c>
      <c r="D690" s="11" t="s">
        <v>508</v>
      </c>
      <c r="E690" s="11"/>
      <c r="F690" s="12">
        <f>F691</f>
        <v>1356155.42</v>
      </c>
    </row>
    <row r="691" spans="1:7" ht="19.8" customHeight="1" x14ac:dyDescent="0.25">
      <c r="A691" s="47" t="s">
        <v>417</v>
      </c>
      <c r="B691" s="11">
        <v>932</v>
      </c>
      <c r="C691" s="10" t="s">
        <v>436</v>
      </c>
      <c r="D691" s="11" t="s">
        <v>508</v>
      </c>
      <c r="E691" s="11">
        <v>600</v>
      </c>
      <c r="F691" s="12">
        <f>F692</f>
        <v>1356155.42</v>
      </c>
    </row>
    <row r="692" spans="1:7" ht="13.95" customHeight="1" x14ac:dyDescent="0.25">
      <c r="A692" s="60" t="s">
        <v>418</v>
      </c>
      <c r="B692" s="20">
        <v>932</v>
      </c>
      <c r="C692" s="30" t="s">
        <v>436</v>
      </c>
      <c r="D692" s="11" t="s">
        <v>508</v>
      </c>
      <c r="E692" s="20">
        <v>610</v>
      </c>
      <c r="F692" s="32">
        <v>1356155.42</v>
      </c>
    </row>
    <row r="693" spans="1:7" s="18" customFormat="1" ht="20.100000000000001" customHeight="1" x14ac:dyDescent="0.2">
      <c r="A693" s="14" t="s">
        <v>451</v>
      </c>
      <c r="B693" s="11">
        <v>932</v>
      </c>
      <c r="C693" s="15" t="s">
        <v>436</v>
      </c>
      <c r="D693" s="9" t="s">
        <v>452</v>
      </c>
      <c r="E693" s="9"/>
      <c r="F693" s="17">
        <f>F694</f>
        <v>1418200</v>
      </c>
    </row>
    <row r="694" spans="1:7" s="18" customFormat="1" ht="12" customHeight="1" x14ac:dyDescent="0.2">
      <c r="A694" s="14" t="s">
        <v>61</v>
      </c>
      <c r="B694" s="11">
        <v>932</v>
      </c>
      <c r="C694" s="15" t="s">
        <v>436</v>
      </c>
      <c r="D694" s="9" t="s">
        <v>453</v>
      </c>
      <c r="E694" s="9"/>
      <c r="F694" s="17">
        <f>F695</f>
        <v>1418200</v>
      </c>
      <c r="G694" s="4"/>
    </row>
    <row r="695" spans="1:7" ht="21.75" customHeight="1" x14ac:dyDescent="0.25">
      <c r="A695" s="14" t="s">
        <v>454</v>
      </c>
      <c r="B695" s="11">
        <v>932</v>
      </c>
      <c r="C695" s="15" t="s">
        <v>436</v>
      </c>
      <c r="D695" s="9" t="s">
        <v>455</v>
      </c>
      <c r="E695" s="9"/>
      <c r="F695" s="17">
        <f>F696</f>
        <v>1418200</v>
      </c>
    </row>
    <row r="696" spans="1:7" ht="22.05" customHeight="1" x14ac:dyDescent="0.25">
      <c r="A696" s="14" t="s">
        <v>417</v>
      </c>
      <c r="B696" s="11">
        <v>932</v>
      </c>
      <c r="C696" s="15" t="s">
        <v>436</v>
      </c>
      <c r="D696" s="9" t="s">
        <v>455</v>
      </c>
      <c r="E696" s="9">
        <v>600</v>
      </c>
      <c r="F696" s="17">
        <f>F697</f>
        <v>1418200</v>
      </c>
      <c r="G696" s="18"/>
    </row>
    <row r="697" spans="1:7" ht="12" customHeight="1" x14ac:dyDescent="0.25">
      <c r="A697" s="19" t="s">
        <v>418</v>
      </c>
      <c r="B697" s="20">
        <v>932</v>
      </c>
      <c r="C697" s="21" t="s">
        <v>436</v>
      </c>
      <c r="D697" s="16" t="s">
        <v>455</v>
      </c>
      <c r="E697" s="16">
        <v>610</v>
      </c>
      <c r="F697" s="22">
        <v>1418200</v>
      </c>
      <c r="G697" s="18"/>
    </row>
    <row r="698" spans="1:7" ht="21" x14ac:dyDescent="0.25">
      <c r="A698" s="14" t="s">
        <v>456</v>
      </c>
      <c r="B698" s="11">
        <v>932</v>
      </c>
      <c r="C698" s="15" t="s">
        <v>436</v>
      </c>
      <c r="D698" s="9" t="s">
        <v>457</v>
      </c>
      <c r="E698" s="9"/>
      <c r="F698" s="17">
        <f>F699</f>
        <v>7209382</v>
      </c>
    </row>
    <row r="699" spans="1:7" s="18" customFormat="1" ht="12" customHeight="1" x14ac:dyDescent="0.2">
      <c r="A699" s="14" t="s">
        <v>61</v>
      </c>
      <c r="B699" s="11">
        <v>932</v>
      </c>
      <c r="C699" s="15" t="s">
        <v>436</v>
      </c>
      <c r="D699" s="9" t="s">
        <v>458</v>
      </c>
      <c r="E699" s="9"/>
      <c r="F699" s="17">
        <f>F700+F703+F707</f>
        <v>7209382</v>
      </c>
      <c r="G699" s="4"/>
    </row>
    <row r="700" spans="1:7" ht="21.75" customHeight="1" x14ac:dyDescent="0.25">
      <c r="A700" s="14" t="s">
        <v>459</v>
      </c>
      <c r="B700" s="11">
        <v>932</v>
      </c>
      <c r="C700" s="15" t="s">
        <v>436</v>
      </c>
      <c r="D700" s="9" t="s">
        <v>460</v>
      </c>
      <c r="E700" s="9"/>
      <c r="F700" s="17">
        <f>F701</f>
        <v>3985927</v>
      </c>
    </row>
    <row r="701" spans="1:7" ht="21" customHeight="1" x14ac:dyDescent="0.25">
      <c r="A701" s="14" t="s">
        <v>417</v>
      </c>
      <c r="B701" s="11">
        <v>932</v>
      </c>
      <c r="C701" s="15" t="s">
        <v>436</v>
      </c>
      <c r="D701" s="9" t="s">
        <v>460</v>
      </c>
      <c r="E701" s="9">
        <v>600</v>
      </c>
      <c r="F701" s="17">
        <f>F702</f>
        <v>3985927</v>
      </c>
    </row>
    <row r="702" spans="1:7" s="18" customFormat="1" ht="10.199999999999999" x14ac:dyDescent="0.2">
      <c r="A702" s="19" t="s">
        <v>418</v>
      </c>
      <c r="B702" s="20">
        <v>932</v>
      </c>
      <c r="C702" s="21" t="s">
        <v>436</v>
      </c>
      <c r="D702" s="16" t="s">
        <v>460</v>
      </c>
      <c r="E702" s="16">
        <v>610</v>
      </c>
      <c r="F702" s="22">
        <v>3985927</v>
      </c>
    </row>
    <row r="703" spans="1:7" s="18" customFormat="1" ht="10.199999999999999" x14ac:dyDescent="0.2">
      <c r="A703" s="47" t="s">
        <v>536</v>
      </c>
      <c r="B703" s="11">
        <v>932</v>
      </c>
      <c r="C703" s="10" t="s">
        <v>436</v>
      </c>
      <c r="D703" s="11" t="s">
        <v>522</v>
      </c>
      <c r="E703" s="11"/>
      <c r="F703" s="12">
        <f>F704</f>
        <v>14566</v>
      </c>
    </row>
    <row r="704" spans="1:7" s="18" customFormat="1" ht="31.8" customHeight="1" x14ac:dyDescent="0.2">
      <c r="A704" s="47" t="s">
        <v>537</v>
      </c>
      <c r="B704" s="11">
        <v>932</v>
      </c>
      <c r="C704" s="10" t="s">
        <v>436</v>
      </c>
      <c r="D704" s="11" t="s">
        <v>523</v>
      </c>
      <c r="E704" s="11"/>
      <c r="F704" s="12">
        <f>F705</f>
        <v>14566</v>
      </c>
    </row>
    <row r="705" spans="1:12" s="18" customFormat="1" ht="20.399999999999999" x14ac:dyDescent="0.2">
      <c r="A705" s="14" t="s">
        <v>417</v>
      </c>
      <c r="B705" s="11">
        <v>932</v>
      </c>
      <c r="C705" s="10" t="s">
        <v>436</v>
      </c>
      <c r="D705" s="11" t="s">
        <v>523</v>
      </c>
      <c r="E705" s="11">
        <v>600</v>
      </c>
      <c r="F705" s="12">
        <f>F706</f>
        <v>14566</v>
      </c>
    </row>
    <row r="706" spans="1:12" s="18" customFormat="1" ht="10.199999999999999" x14ac:dyDescent="0.2">
      <c r="A706" s="19" t="s">
        <v>418</v>
      </c>
      <c r="B706" s="20">
        <v>932</v>
      </c>
      <c r="C706" s="21" t="s">
        <v>436</v>
      </c>
      <c r="D706" s="16" t="s">
        <v>523</v>
      </c>
      <c r="E706" s="16">
        <v>610</v>
      </c>
      <c r="F706" s="22">
        <v>14566</v>
      </c>
    </row>
    <row r="707" spans="1:12" s="18" customFormat="1" ht="16.2" customHeight="1" x14ac:dyDescent="0.2">
      <c r="A707" s="47" t="s">
        <v>538</v>
      </c>
      <c r="B707" s="11">
        <v>932</v>
      </c>
      <c r="C707" s="10" t="s">
        <v>436</v>
      </c>
      <c r="D707" s="11" t="s">
        <v>525</v>
      </c>
      <c r="E707" s="11"/>
      <c r="F707" s="12">
        <f>F708</f>
        <v>3208889</v>
      </c>
    </row>
    <row r="708" spans="1:12" s="18" customFormat="1" ht="10.199999999999999" x14ac:dyDescent="0.2">
      <c r="A708" s="47" t="s">
        <v>539</v>
      </c>
      <c r="B708" s="11">
        <v>932</v>
      </c>
      <c r="C708" s="10" t="s">
        <v>436</v>
      </c>
      <c r="D708" s="11" t="s">
        <v>524</v>
      </c>
      <c r="E708" s="11"/>
      <c r="F708" s="12">
        <f>F709</f>
        <v>3208889</v>
      </c>
    </row>
    <row r="709" spans="1:12" s="18" customFormat="1" ht="20.399999999999999" x14ac:dyDescent="0.2">
      <c r="A709" s="14" t="s">
        <v>417</v>
      </c>
      <c r="B709" s="11">
        <v>932</v>
      </c>
      <c r="C709" s="10" t="s">
        <v>436</v>
      </c>
      <c r="D709" s="11" t="s">
        <v>524</v>
      </c>
      <c r="E709" s="11">
        <v>600</v>
      </c>
      <c r="F709" s="12">
        <f>F710</f>
        <v>3208889</v>
      </c>
    </row>
    <row r="710" spans="1:12" s="18" customFormat="1" ht="10.199999999999999" x14ac:dyDescent="0.2">
      <c r="A710" s="19" t="s">
        <v>418</v>
      </c>
      <c r="B710" s="20">
        <v>932</v>
      </c>
      <c r="C710" s="30" t="s">
        <v>436</v>
      </c>
      <c r="D710" s="16" t="s">
        <v>524</v>
      </c>
      <c r="E710" s="16">
        <v>610</v>
      </c>
      <c r="F710" s="22">
        <v>3208889</v>
      </c>
    </row>
    <row r="711" spans="1:12" s="18" customFormat="1" ht="22.8" customHeight="1" x14ac:dyDescent="0.2">
      <c r="A711" s="47" t="s">
        <v>549</v>
      </c>
      <c r="B711" s="11">
        <v>932</v>
      </c>
      <c r="C711" s="10" t="s">
        <v>436</v>
      </c>
      <c r="D711" s="11" t="s">
        <v>546</v>
      </c>
      <c r="E711" s="11"/>
      <c r="F711" s="12">
        <f>F712</f>
        <v>50000</v>
      </c>
    </row>
    <row r="712" spans="1:12" s="18" customFormat="1" ht="12" customHeight="1" x14ac:dyDescent="0.2">
      <c r="A712" s="47" t="s">
        <v>61</v>
      </c>
      <c r="B712" s="11">
        <v>932</v>
      </c>
      <c r="C712" s="10" t="s">
        <v>436</v>
      </c>
      <c r="D712" s="11" t="s">
        <v>547</v>
      </c>
      <c r="E712" s="11"/>
      <c r="F712" s="12">
        <f>F713</f>
        <v>50000</v>
      </c>
    </row>
    <row r="713" spans="1:12" s="18" customFormat="1" ht="13.2" customHeight="1" x14ac:dyDescent="0.2">
      <c r="A713" s="47" t="s">
        <v>550</v>
      </c>
      <c r="B713" s="11">
        <v>932</v>
      </c>
      <c r="C713" s="10" t="s">
        <v>436</v>
      </c>
      <c r="D713" s="11" t="s">
        <v>548</v>
      </c>
      <c r="E713" s="11"/>
      <c r="F713" s="12">
        <f>F714</f>
        <v>50000</v>
      </c>
    </row>
    <row r="714" spans="1:12" s="18" customFormat="1" ht="20.399999999999999" x14ac:dyDescent="0.2">
      <c r="A714" s="14" t="s">
        <v>417</v>
      </c>
      <c r="B714" s="11">
        <v>932</v>
      </c>
      <c r="C714" s="10" t="s">
        <v>436</v>
      </c>
      <c r="D714" s="11" t="s">
        <v>548</v>
      </c>
      <c r="E714" s="11">
        <v>600</v>
      </c>
      <c r="F714" s="12">
        <f>F715</f>
        <v>50000</v>
      </c>
    </row>
    <row r="715" spans="1:12" s="18" customFormat="1" ht="10.199999999999999" x14ac:dyDescent="0.2">
      <c r="A715" s="19" t="s">
        <v>418</v>
      </c>
      <c r="B715" s="20">
        <v>932</v>
      </c>
      <c r="C715" s="30" t="s">
        <v>436</v>
      </c>
      <c r="D715" s="16" t="s">
        <v>548</v>
      </c>
      <c r="E715" s="16">
        <v>610</v>
      </c>
      <c r="F715" s="22">
        <v>50000</v>
      </c>
    </row>
    <row r="716" spans="1:12" ht="31.2" customHeight="1" x14ac:dyDescent="0.25">
      <c r="A716" s="14" t="s">
        <v>370</v>
      </c>
      <c r="B716" s="11">
        <v>932</v>
      </c>
      <c r="C716" s="15" t="s">
        <v>436</v>
      </c>
      <c r="D716" s="9" t="s">
        <v>371</v>
      </c>
      <c r="E716" s="9"/>
      <c r="F716" s="17">
        <f t="shared" ref="F716:F721" si="14">F717</f>
        <v>68886</v>
      </c>
    </row>
    <row r="717" spans="1:12" s="18" customFormat="1" ht="12" customHeight="1" x14ac:dyDescent="0.2">
      <c r="A717" s="14" t="s">
        <v>61</v>
      </c>
      <c r="B717" s="11">
        <v>932</v>
      </c>
      <c r="C717" s="15" t="s">
        <v>436</v>
      </c>
      <c r="D717" s="9" t="s">
        <v>372</v>
      </c>
      <c r="E717" s="9"/>
      <c r="F717" s="17">
        <f t="shared" si="14"/>
        <v>68886</v>
      </c>
      <c r="G717" s="4"/>
    </row>
    <row r="718" spans="1:12" ht="15" customHeight="1" x14ac:dyDescent="0.25">
      <c r="A718" s="14" t="s">
        <v>79</v>
      </c>
      <c r="B718" s="11">
        <v>932</v>
      </c>
      <c r="C718" s="15" t="s">
        <v>436</v>
      </c>
      <c r="D718" s="9" t="s">
        <v>373</v>
      </c>
      <c r="E718" s="16"/>
      <c r="F718" s="17">
        <f t="shared" si="14"/>
        <v>68886</v>
      </c>
      <c r="H718" s="27"/>
      <c r="I718" s="28"/>
      <c r="J718" s="27"/>
      <c r="K718" s="27"/>
      <c r="L718" s="29"/>
    </row>
    <row r="719" spans="1:12" s="18" customFormat="1" ht="12" customHeight="1" x14ac:dyDescent="0.2">
      <c r="A719" s="14" t="s">
        <v>374</v>
      </c>
      <c r="B719" s="11">
        <v>932</v>
      </c>
      <c r="C719" s="15" t="s">
        <v>436</v>
      </c>
      <c r="D719" s="9" t="s">
        <v>375</v>
      </c>
      <c r="E719" s="9"/>
      <c r="F719" s="17">
        <f t="shared" si="14"/>
        <v>68886</v>
      </c>
    </row>
    <row r="720" spans="1:12" ht="12.6" customHeight="1" x14ac:dyDescent="0.25">
      <c r="A720" s="14" t="s">
        <v>378</v>
      </c>
      <c r="B720" s="11">
        <v>932</v>
      </c>
      <c r="C720" s="15" t="s">
        <v>436</v>
      </c>
      <c r="D720" s="9" t="s">
        <v>379</v>
      </c>
      <c r="E720" s="9"/>
      <c r="F720" s="17">
        <f t="shared" si="14"/>
        <v>68886</v>
      </c>
    </row>
    <row r="721" spans="1:6" ht="19.5" customHeight="1" x14ac:dyDescent="0.25">
      <c r="A721" s="14" t="s">
        <v>417</v>
      </c>
      <c r="B721" s="11">
        <v>932</v>
      </c>
      <c r="C721" s="15" t="s">
        <v>436</v>
      </c>
      <c r="D721" s="9" t="s">
        <v>379</v>
      </c>
      <c r="E721" s="9">
        <v>600</v>
      </c>
      <c r="F721" s="17">
        <f t="shared" si="14"/>
        <v>68886</v>
      </c>
    </row>
    <row r="722" spans="1:6" ht="12.6" customHeight="1" x14ac:dyDescent="0.25">
      <c r="A722" s="19" t="s">
        <v>418</v>
      </c>
      <c r="B722" s="20">
        <v>932</v>
      </c>
      <c r="C722" s="21" t="s">
        <v>436</v>
      </c>
      <c r="D722" s="16" t="s">
        <v>379</v>
      </c>
      <c r="E722" s="16">
        <v>610</v>
      </c>
      <c r="F722" s="22">
        <v>68886</v>
      </c>
    </row>
    <row r="723" spans="1:6" ht="21" customHeight="1" x14ac:dyDescent="0.25">
      <c r="A723" s="47" t="s">
        <v>499</v>
      </c>
      <c r="B723" s="11">
        <v>932</v>
      </c>
      <c r="C723" s="10" t="s">
        <v>436</v>
      </c>
      <c r="D723" s="11" t="s">
        <v>494</v>
      </c>
      <c r="E723" s="11"/>
      <c r="F723" s="12">
        <f>F724</f>
        <v>66500</v>
      </c>
    </row>
    <row r="724" spans="1:6" ht="12.6" customHeight="1" x14ac:dyDescent="0.25">
      <c r="A724" s="47" t="s">
        <v>61</v>
      </c>
      <c r="B724" s="11">
        <v>932</v>
      </c>
      <c r="C724" s="10" t="s">
        <v>436</v>
      </c>
      <c r="D724" s="11" t="s">
        <v>495</v>
      </c>
      <c r="E724" s="11"/>
      <c r="F724" s="12">
        <f>F725</f>
        <v>66500</v>
      </c>
    </row>
    <row r="725" spans="1:6" ht="12.6" customHeight="1" x14ac:dyDescent="0.25">
      <c r="A725" s="47" t="s">
        <v>79</v>
      </c>
      <c r="B725" s="11">
        <v>932</v>
      </c>
      <c r="C725" s="10" t="s">
        <v>436</v>
      </c>
      <c r="D725" s="11" t="s">
        <v>496</v>
      </c>
      <c r="E725" s="11"/>
      <c r="F725" s="12">
        <f>F726</f>
        <v>66500</v>
      </c>
    </row>
    <row r="726" spans="1:6" ht="36.6" customHeight="1" x14ac:dyDescent="0.25">
      <c r="A726" s="47" t="s">
        <v>500</v>
      </c>
      <c r="B726" s="11">
        <v>932</v>
      </c>
      <c r="C726" s="10" t="s">
        <v>436</v>
      </c>
      <c r="D726" s="11" t="s">
        <v>497</v>
      </c>
      <c r="E726" s="11"/>
      <c r="F726" s="12">
        <f>F727+F730+F733</f>
        <v>66500</v>
      </c>
    </row>
    <row r="727" spans="1:6" ht="12.6" customHeight="1" x14ac:dyDescent="0.25">
      <c r="A727" s="47" t="s">
        <v>501</v>
      </c>
      <c r="B727" s="11">
        <v>932</v>
      </c>
      <c r="C727" s="10" t="s">
        <v>436</v>
      </c>
      <c r="D727" s="11" t="s">
        <v>498</v>
      </c>
      <c r="E727" s="11"/>
      <c r="F727" s="12">
        <f>F728</f>
        <v>60000</v>
      </c>
    </row>
    <row r="728" spans="1:6" ht="20.399999999999999" customHeight="1" x14ac:dyDescent="0.25">
      <c r="A728" s="14" t="s">
        <v>417</v>
      </c>
      <c r="B728" s="11">
        <v>932</v>
      </c>
      <c r="C728" s="10" t="s">
        <v>436</v>
      </c>
      <c r="D728" s="11" t="s">
        <v>498</v>
      </c>
      <c r="E728" s="11">
        <v>600</v>
      </c>
      <c r="F728" s="12">
        <f>F729</f>
        <v>60000</v>
      </c>
    </row>
    <row r="729" spans="1:6" ht="12.6" customHeight="1" x14ac:dyDescent="0.25">
      <c r="A729" s="19" t="s">
        <v>418</v>
      </c>
      <c r="B729" s="20">
        <v>932</v>
      </c>
      <c r="C729" s="21" t="s">
        <v>436</v>
      </c>
      <c r="D729" s="16" t="s">
        <v>498</v>
      </c>
      <c r="E729" s="16">
        <v>610</v>
      </c>
      <c r="F729" s="22">
        <v>60000</v>
      </c>
    </row>
    <row r="730" spans="1:6" ht="12.6" customHeight="1" x14ac:dyDescent="0.25">
      <c r="A730" s="47" t="s">
        <v>504</v>
      </c>
      <c r="B730" s="11">
        <v>932</v>
      </c>
      <c r="C730" s="10" t="s">
        <v>436</v>
      </c>
      <c r="D730" s="11" t="s">
        <v>502</v>
      </c>
      <c r="E730" s="11"/>
      <c r="F730" s="12">
        <f>F731</f>
        <v>1500</v>
      </c>
    </row>
    <row r="731" spans="1:6" ht="20.399999999999999" customHeight="1" x14ac:dyDescent="0.25">
      <c r="A731" s="14" t="s">
        <v>417</v>
      </c>
      <c r="B731" s="11">
        <v>932</v>
      </c>
      <c r="C731" s="10" t="s">
        <v>436</v>
      </c>
      <c r="D731" s="11" t="s">
        <v>502</v>
      </c>
      <c r="E731" s="11">
        <v>600</v>
      </c>
      <c r="F731" s="12">
        <f>F732</f>
        <v>1500</v>
      </c>
    </row>
    <row r="732" spans="1:6" ht="12.6" customHeight="1" x14ac:dyDescent="0.25">
      <c r="A732" s="19" t="s">
        <v>418</v>
      </c>
      <c r="B732" s="20">
        <v>932</v>
      </c>
      <c r="C732" s="21" t="s">
        <v>436</v>
      </c>
      <c r="D732" s="16" t="s">
        <v>502</v>
      </c>
      <c r="E732" s="16">
        <v>610</v>
      </c>
      <c r="F732" s="22">
        <v>1500</v>
      </c>
    </row>
    <row r="733" spans="1:6" ht="32.4" customHeight="1" x14ac:dyDescent="0.25">
      <c r="A733" s="47" t="s">
        <v>505</v>
      </c>
      <c r="B733" s="11">
        <v>932</v>
      </c>
      <c r="C733" s="10" t="s">
        <v>436</v>
      </c>
      <c r="D733" s="11" t="s">
        <v>503</v>
      </c>
      <c r="E733" s="11"/>
      <c r="F733" s="12">
        <f>F734</f>
        <v>5000</v>
      </c>
    </row>
    <row r="734" spans="1:6" ht="25.8" customHeight="1" x14ac:dyDescent="0.25">
      <c r="A734" s="14" t="s">
        <v>417</v>
      </c>
      <c r="B734" s="11">
        <v>932</v>
      </c>
      <c r="C734" s="10" t="s">
        <v>436</v>
      </c>
      <c r="D734" s="11" t="s">
        <v>503</v>
      </c>
      <c r="E734" s="11">
        <v>600</v>
      </c>
      <c r="F734" s="12">
        <f>F735</f>
        <v>5000</v>
      </c>
    </row>
    <row r="735" spans="1:6" ht="12.6" customHeight="1" x14ac:dyDescent="0.25">
      <c r="A735" s="19" t="s">
        <v>418</v>
      </c>
      <c r="B735" s="20">
        <v>932</v>
      </c>
      <c r="C735" s="21" t="s">
        <v>436</v>
      </c>
      <c r="D735" s="16" t="s">
        <v>503</v>
      </c>
      <c r="E735" s="16">
        <v>610</v>
      </c>
      <c r="F735" s="22">
        <v>5000</v>
      </c>
    </row>
    <row r="736" spans="1:6" ht="12.75" customHeight="1" x14ac:dyDescent="0.25">
      <c r="A736" s="14" t="s">
        <v>461</v>
      </c>
      <c r="B736" s="11">
        <v>932</v>
      </c>
      <c r="C736" s="15" t="s">
        <v>462</v>
      </c>
      <c r="D736" s="16"/>
      <c r="E736" s="16"/>
      <c r="F736" s="17">
        <f>F737</f>
        <v>1812545</v>
      </c>
    </row>
    <row r="737" spans="1:12" ht="21" x14ac:dyDescent="0.25">
      <c r="A737" s="14" t="s">
        <v>21</v>
      </c>
      <c r="B737" s="11">
        <v>932</v>
      </c>
      <c r="C737" s="15" t="s">
        <v>462</v>
      </c>
      <c r="D737" s="9" t="s">
        <v>22</v>
      </c>
      <c r="E737" s="9"/>
      <c r="F737" s="17">
        <f>F738+F741</f>
        <v>1812545</v>
      </c>
    </row>
    <row r="738" spans="1:12" ht="13.5" customHeight="1" x14ac:dyDescent="0.25">
      <c r="A738" s="14" t="s">
        <v>15</v>
      </c>
      <c r="B738" s="11">
        <v>932</v>
      </c>
      <c r="C738" s="15" t="s">
        <v>462</v>
      </c>
      <c r="D738" s="9" t="s">
        <v>23</v>
      </c>
      <c r="E738" s="9"/>
      <c r="F738" s="17">
        <f>F739</f>
        <v>1788545</v>
      </c>
    </row>
    <row r="739" spans="1:12" ht="30.75" customHeight="1" x14ac:dyDescent="0.25">
      <c r="A739" s="14" t="s">
        <v>17</v>
      </c>
      <c r="B739" s="11">
        <v>932</v>
      </c>
      <c r="C739" s="15" t="s">
        <v>462</v>
      </c>
      <c r="D739" s="9" t="s">
        <v>23</v>
      </c>
      <c r="E739" s="9">
        <v>100</v>
      </c>
      <c r="F739" s="17">
        <f>F740</f>
        <v>1788545</v>
      </c>
    </row>
    <row r="740" spans="1:12" ht="14.25" customHeight="1" x14ac:dyDescent="0.25">
      <c r="A740" s="19" t="s">
        <v>18</v>
      </c>
      <c r="B740" s="20">
        <v>932</v>
      </c>
      <c r="C740" s="21" t="s">
        <v>462</v>
      </c>
      <c r="D740" s="16" t="s">
        <v>23</v>
      </c>
      <c r="E740" s="16">
        <v>120</v>
      </c>
      <c r="F740" s="22">
        <v>1788545</v>
      </c>
    </row>
    <row r="741" spans="1:12" ht="13.5" customHeight="1" x14ac:dyDescent="0.25">
      <c r="A741" s="14" t="s">
        <v>24</v>
      </c>
      <c r="B741" s="11">
        <v>932</v>
      </c>
      <c r="C741" s="15" t="s">
        <v>462</v>
      </c>
      <c r="D741" s="9" t="s">
        <v>25</v>
      </c>
      <c r="E741" s="9"/>
      <c r="F741" s="17">
        <f>F742+F745</f>
        <v>24000</v>
      </c>
    </row>
    <row r="742" spans="1:12" s="18" customFormat="1" ht="19.8" customHeight="1" x14ac:dyDescent="0.2">
      <c r="A742" s="14" t="s">
        <v>26</v>
      </c>
      <c r="B742" s="11">
        <v>932</v>
      </c>
      <c r="C742" s="15" t="s">
        <v>462</v>
      </c>
      <c r="D742" s="9" t="s">
        <v>25</v>
      </c>
      <c r="E742" s="9">
        <v>200</v>
      </c>
      <c r="F742" s="17">
        <f>F743</f>
        <v>23999</v>
      </c>
      <c r="G742" s="4"/>
    </row>
    <row r="743" spans="1:12" ht="21" x14ac:dyDescent="0.25">
      <c r="A743" s="19" t="s">
        <v>27</v>
      </c>
      <c r="B743" s="20">
        <v>932</v>
      </c>
      <c r="C743" s="21" t="s">
        <v>462</v>
      </c>
      <c r="D743" s="16" t="s">
        <v>25</v>
      </c>
      <c r="E743" s="16">
        <v>240</v>
      </c>
      <c r="F743" s="22">
        <v>23999</v>
      </c>
    </row>
    <row r="744" spans="1:12" x14ac:dyDescent="0.25">
      <c r="A744" s="14" t="s">
        <v>28</v>
      </c>
      <c r="B744" s="11">
        <v>932</v>
      </c>
      <c r="C744" s="10" t="s">
        <v>462</v>
      </c>
      <c r="D744" s="11" t="s">
        <v>25</v>
      </c>
      <c r="E744" s="11">
        <v>800</v>
      </c>
      <c r="F744" s="12">
        <f>F745</f>
        <v>1</v>
      </c>
    </row>
    <row r="745" spans="1:12" x14ac:dyDescent="0.25">
      <c r="A745" s="19" t="s">
        <v>29</v>
      </c>
      <c r="B745" s="20">
        <v>932</v>
      </c>
      <c r="C745" s="21" t="s">
        <v>462</v>
      </c>
      <c r="D745" s="16" t="s">
        <v>25</v>
      </c>
      <c r="E745" s="16">
        <v>850</v>
      </c>
      <c r="F745" s="22">
        <v>1</v>
      </c>
    </row>
    <row r="746" spans="1:12" x14ac:dyDescent="0.25">
      <c r="A746" s="14" t="s">
        <v>463</v>
      </c>
      <c r="B746" s="9">
        <v>932</v>
      </c>
      <c r="C746" s="15">
        <v>1100</v>
      </c>
      <c r="D746" s="16"/>
      <c r="E746" s="16"/>
      <c r="F746" s="17">
        <f>F747</f>
        <v>12131588.289999999</v>
      </c>
    </row>
    <row r="747" spans="1:12" s="18" customFormat="1" ht="12" customHeight="1" x14ac:dyDescent="0.2">
      <c r="A747" s="14" t="s">
        <v>464</v>
      </c>
      <c r="B747" s="9">
        <v>932</v>
      </c>
      <c r="C747" s="15">
        <v>1102</v>
      </c>
      <c r="D747" s="16"/>
      <c r="E747" s="16"/>
      <c r="F747" s="17">
        <f>F754+F766+F760+F788+F748+F782+F795</f>
        <v>12131588.289999999</v>
      </c>
      <c r="G747" s="4"/>
    </row>
    <row r="748" spans="1:12" s="18" customFormat="1" ht="21.6" customHeight="1" x14ac:dyDescent="0.2">
      <c r="A748" s="14" t="s">
        <v>465</v>
      </c>
      <c r="B748" s="9">
        <v>932</v>
      </c>
      <c r="C748" s="15" t="s">
        <v>466</v>
      </c>
      <c r="D748" s="9" t="s">
        <v>286</v>
      </c>
      <c r="E748" s="9"/>
      <c r="F748" s="17">
        <f>F749</f>
        <v>5086</v>
      </c>
      <c r="G748" s="4"/>
    </row>
    <row r="749" spans="1:12" s="18" customFormat="1" ht="12" customHeight="1" x14ac:dyDescent="0.2">
      <c r="A749" s="14" t="s">
        <v>61</v>
      </c>
      <c r="B749" s="9">
        <v>932</v>
      </c>
      <c r="C749" s="15" t="s">
        <v>466</v>
      </c>
      <c r="D749" s="9" t="s">
        <v>287</v>
      </c>
      <c r="E749" s="9"/>
      <c r="F749" s="17">
        <f>F750</f>
        <v>5086</v>
      </c>
      <c r="G749" s="4"/>
    </row>
    <row r="750" spans="1:12" ht="15" customHeight="1" x14ac:dyDescent="0.25">
      <c r="A750" s="14" t="s">
        <v>79</v>
      </c>
      <c r="B750" s="9">
        <v>932</v>
      </c>
      <c r="C750" s="15" t="s">
        <v>466</v>
      </c>
      <c r="D750" s="9" t="s">
        <v>288</v>
      </c>
      <c r="E750" s="16"/>
      <c r="F750" s="17">
        <f>F751</f>
        <v>5086</v>
      </c>
      <c r="H750" s="27"/>
      <c r="I750" s="28"/>
      <c r="J750" s="27"/>
      <c r="K750" s="27"/>
      <c r="L750" s="29"/>
    </row>
    <row r="751" spans="1:12" s="18" customFormat="1" ht="27.6" customHeight="1" x14ac:dyDescent="0.2">
      <c r="A751" s="14" t="s">
        <v>467</v>
      </c>
      <c r="B751" s="9">
        <v>932</v>
      </c>
      <c r="C751" s="15" t="s">
        <v>466</v>
      </c>
      <c r="D751" s="9" t="s">
        <v>290</v>
      </c>
      <c r="E751" s="9"/>
      <c r="F751" s="17">
        <f>F752</f>
        <v>5086</v>
      </c>
    </row>
    <row r="752" spans="1:12" s="18" customFormat="1" ht="19.8" customHeight="1" x14ac:dyDescent="0.2">
      <c r="A752" s="14" t="s">
        <v>26</v>
      </c>
      <c r="B752" s="9">
        <v>932</v>
      </c>
      <c r="C752" s="15" t="s">
        <v>466</v>
      </c>
      <c r="D752" s="9" t="s">
        <v>290</v>
      </c>
      <c r="E752" s="9">
        <v>200</v>
      </c>
      <c r="F752" s="17">
        <f>F753</f>
        <v>5086</v>
      </c>
    </row>
    <row r="753" spans="1:12" ht="21.6" customHeight="1" x14ac:dyDescent="0.25">
      <c r="A753" s="19" t="s">
        <v>27</v>
      </c>
      <c r="B753" s="16">
        <v>932</v>
      </c>
      <c r="C753" s="21" t="s">
        <v>466</v>
      </c>
      <c r="D753" s="16" t="s">
        <v>290</v>
      </c>
      <c r="E753" s="16">
        <v>240</v>
      </c>
      <c r="F753" s="22">
        <v>5086</v>
      </c>
    </row>
    <row r="754" spans="1:12" ht="29.4" customHeight="1" x14ac:dyDescent="0.25">
      <c r="A754" s="85" t="s">
        <v>358</v>
      </c>
      <c r="B754" s="9">
        <v>932</v>
      </c>
      <c r="C754" s="15" t="s">
        <v>466</v>
      </c>
      <c r="D754" s="15" t="s">
        <v>359</v>
      </c>
      <c r="E754" s="15"/>
      <c r="F754" s="17">
        <f>F755</f>
        <v>7000</v>
      </c>
      <c r="G754" s="18"/>
    </row>
    <row r="755" spans="1:12" s="18" customFormat="1" ht="12" customHeight="1" x14ac:dyDescent="0.2">
      <c r="A755" s="14" t="s">
        <v>61</v>
      </c>
      <c r="B755" s="9">
        <v>932</v>
      </c>
      <c r="C755" s="15" t="s">
        <v>466</v>
      </c>
      <c r="D755" s="9" t="s">
        <v>360</v>
      </c>
      <c r="E755" s="9"/>
      <c r="F755" s="17">
        <f>F756</f>
        <v>7000</v>
      </c>
    </row>
    <row r="756" spans="1:12" ht="15" customHeight="1" x14ac:dyDescent="0.25">
      <c r="A756" s="14" t="s">
        <v>79</v>
      </c>
      <c r="B756" s="9">
        <v>932</v>
      </c>
      <c r="C756" s="15" t="s">
        <v>466</v>
      </c>
      <c r="D756" s="9" t="s">
        <v>361</v>
      </c>
      <c r="E756" s="16"/>
      <c r="F756" s="17">
        <f>F757</f>
        <v>7000</v>
      </c>
      <c r="H756" s="27"/>
      <c r="I756" s="28"/>
      <c r="J756" s="27"/>
      <c r="K756" s="27"/>
      <c r="L756" s="29"/>
    </row>
    <row r="757" spans="1:12" ht="30.6" customHeight="1" x14ac:dyDescent="0.25">
      <c r="A757" s="85" t="s">
        <v>362</v>
      </c>
      <c r="B757" s="9">
        <v>932</v>
      </c>
      <c r="C757" s="15" t="s">
        <v>466</v>
      </c>
      <c r="D757" s="15" t="s">
        <v>363</v>
      </c>
      <c r="E757" s="15"/>
      <c r="F757" s="17">
        <f>F758</f>
        <v>7000</v>
      </c>
      <c r="G757" s="18"/>
    </row>
    <row r="758" spans="1:12" ht="17.399999999999999" customHeight="1" x14ac:dyDescent="0.25">
      <c r="A758" s="14" t="s">
        <v>26</v>
      </c>
      <c r="B758" s="9">
        <v>932</v>
      </c>
      <c r="C758" s="15" t="s">
        <v>466</v>
      </c>
      <c r="D758" s="9" t="s">
        <v>363</v>
      </c>
      <c r="E758" s="9">
        <v>200</v>
      </c>
      <c r="F758" s="17">
        <f>F759</f>
        <v>7000</v>
      </c>
    </row>
    <row r="759" spans="1:12" ht="20.399999999999999" customHeight="1" x14ac:dyDescent="0.25">
      <c r="A759" s="19" t="s">
        <v>27</v>
      </c>
      <c r="B759" s="16">
        <v>932</v>
      </c>
      <c r="C759" s="21" t="s">
        <v>466</v>
      </c>
      <c r="D759" s="16" t="s">
        <v>363</v>
      </c>
      <c r="E759" s="16">
        <v>240</v>
      </c>
      <c r="F759" s="22">
        <v>7000</v>
      </c>
      <c r="G759" s="18"/>
    </row>
    <row r="760" spans="1:12" s="18" customFormat="1" ht="18" customHeight="1" x14ac:dyDescent="0.2">
      <c r="A760" s="79" t="s">
        <v>83</v>
      </c>
      <c r="B760" s="9">
        <v>932</v>
      </c>
      <c r="C760" s="80" t="s">
        <v>466</v>
      </c>
      <c r="D760" s="86" t="s">
        <v>84</v>
      </c>
      <c r="E760" s="86"/>
      <c r="F760" s="17">
        <f>F761</f>
        <v>5000</v>
      </c>
    </row>
    <row r="761" spans="1:12" s="18" customFormat="1" ht="12" customHeight="1" x14ac:dyDescent="0.2">
      <c r="A761" s="14" t="s">
        <v>61</v>
      </c>
      <c r="B761" s="9">
        <v>932</v>
      </c>
      <c r="C761" s="15" t="s">
        <v>466</v>
      </c>
      <c r="D761" s="9" t="s">
        <v>85</v>
      </c>
      <c r="E761" s="9"/>
      <c r="F761" s="17">
        <f>F762</f>
        <v>5000</v>
      </c>
      <c r="G761" s="4"/>
    </row>
    <row r="762" spans="1:12" ht="15" customHeight="1" x14ac:dyDescent="0.25">
      <c r="A762" s="14" t="s">
        <v>79</v>
      </c>
      <c r="B762" s="9">
        <v>932</v>
      </c>
      <c r="C762" s="15" t="s">
        <v>466</v>
      </c>
      <c r="D762" s="9" t="s">
        <v>86</v>
      </c>
      <c r="E762" s="16"/>
      <c r="F762" s="17">
        <f>F763</f>
        <v>5000</v>
      </c>
      <c r="H762" s="27"/>
      <c r="I762" s="28"/>
      <c r="J762" s="27"/>
      <c r="K762" s="27"/>
      <c r="L762" s="29"/>
    </row>
    <row r="763" spans="1:12" s="18" customFormat="1" ht="20.100000000000001" customHeight="1" x14ac:dyDescent="0.2">
      <c r="A763" s="14" t="s">
        <v>87</v>
      </c>
      <c r="B763" s="9">
        <v>932</v>
      </c>
      <c r="C763" s="15" t="s">
        <v>466</v>
      </c>
      <c r="D763" s="9" t="s">
        <v>88</v>
      </c>
      <c r="E763" s="9"/>
      <c r="F763" s="17">
        <f>F764</f>
        <v>5000</v>
      </c>
      <c r="G763" s="4"/>
    </row>
    <row r="764" spans="1:12" ht="20.399999999999999" customHeight="1" x14ac:dyDescent="0.25">
      <c r="A764" s="14" t="s">
        <v>26</v>
      </c>
      <c r="B764" s="9">
        <v>932</v>
      </c>
      <c r="C764" s="15" t="s">
        <v>466</v>
      </c>
      <c r="D764" s="9" t="s">
        <v>88</v>
      </c>
      <c r="E764" s="9">
        <v>200</v>
      </c>
      <c r="F764" s="17">
        <f>F765</f>
        <v>5000</v>
      </c>
      <c r="G764" s="18"/>
    </row>
    <row r="765" spans="1:12" ht="16.8" customHeight="1" x14ac:dyDescent="0.25">
      <c r="A765" s="19" t="s">
        <v>26</v>
      </c>
      <c r="B765" s="9">
        <v>932</v>
      </c>
      <c r="C765" s="21" t="s">
        <v>466</v>
      </c>
      <c r="D765" s="16" t="s">
        <v>88</v>
      </c>
      <c r="E765" s="16">
        <v>240</v>
      </c>
      <c r="F765" s="22">
        <v>5000</v>
      </c>
      <c r="G765" s="18"/>
    </row>
    <row r="766" spans="1:12" ht="30" customHeight="1" x14ac:dyDescent="0.25">
      <c r="A766" s="14" t="s">
        <v>408</v>
      </c>
      <c r="B766" s="9">
        <v>932</v>
      </c>
      <c r="C766" s="15">
        <v>1102</v>
      </c>
      <c r="D766" s="9" t="s">
        <v>409</v>
      </c>
      <c r="E766" s="16"/>
      <c r="F766" s="17">
        <f>F767</f>
        <v>12050942.289999999</v>
      </c>
      <c r="G766" s="18"/>
    </row>
    <row r="767" spans="1:12" s="18" customFormat="1" ht="20.399999999999999" x14ac:dyDescent="0.2">
      <c r="A767" s="14" t="s">
        <v>468</v>
      </c>
      <c r="B767" s="9">
        <v>932</v>
      </c>
      <c r="C767" s="15">
        <v>1102</v>
      </c>
      <c r="D767" s="9" t="s">
        <v>469</v>
      </c>
      <c r="E767" s="16"/>
      <c r="F767" s="17">
        <f>F768</f>
        <v>12050942.289999999</v>
      </c>
      <c r="G767" s="4"/>
    </row>
    <row r="768" spans="1:12" s="18" customFormat="1" ht="12" customHeight="1" x14ac:dyDescent="0.2">
      <c r="A768" s="14" t="s">
        <v>61</v>
      </c>
      <c r="B768" s="9">
        <v>932</v>
      </c>
      <c r="C768" s="15" t="s">
        <v>466</v>
      </c>
      <c r="D768" s="9" t="s">
        <v>470</v>
      </c>
      <c r="E768" s="9"/>
      <c r="F768" s="17">
        <f>F769+F778</f>
        <v>12050942.289999999</v>
      </c>
      <c r="G768" s="4"/>
    </row>
    <row r="769" spans="1:12" ht="21" x14ac:dyDescent="0.25">
      <c r="A769" s="14" t="s">
        <v>471</v>
      </c>
      <c r="B769" s="9">
        <v>932</v>
      </c>
      <c r="C769" s="15">
        <v>1102</v>
      </c>
      <c r="D769" s="9" t="s">
        <v>472</v>
      </c>
      <c r="E769" s="9"/>
      <c r="F769" s="17">
        <f>F770+F772+F776+F774</f>
        <v>9793048.0999999996</v>
      </c>
    </row>
    <row r="770" spans="1:12" ht="30" customHeight="1" x14ac:dyDescent="0.25">
      <c r="A770" s="14" t="s">
        <v>17</v>
      </c>
      <c r="B770" s="9">
        <v>932</v>
      </c>
      <c r="C770" s="15">
        <v>1102</v>
      </c>
      <c r="D770" s="9" t="s">
        <v>472</v>
      </c>
      <c r="E770" s="9">
        <v>100</v>
      </c>
      <c r="F770" s="17">
        <f>F771</f>
        <v>2427948.1</v>
      </c>
      <c r="G770" s="18"/>
    </row>
    <row r="771" spans="1:12" x14ac:dyDescent="0.25">
      <c r="A771" s="19" t="s">
        <v>133</v>
      </c>
      <c r="B771" s="16">
        <v>932</v>
      </c>
      <c r="C771" s="21">
        <v>1102</v>
      </c>
      <c r="D771" s="16" t="s">
        <v>472</v>
      </c>
      <c r="E771" s="16">
        <v>110</v>
      </c>
      <c r="F771" s="22">
        <v>2427948.1</v>
      </c>
      <c r="G771" s="18"/>
    </row>
    <row r="772" spans="1:12" ht="19.2" customHeight="1" x14ac:dyDescent="0.25">
      <c r="A772" s="14" t="s">
        <v>26</v>
      </c>
      <c r="B772" s="9">
        <v>932</v>
      </c>
      <c r="C772" s="15">
        <v>1102</v>
      </c>
      <c r="D772" s="9" t="s">
        <v>472</v>
      </c>
      <c r="E772" s="9">
        <v>200</v>
      </c>
      <c r="F772" s="17">
        <f>F773</f>
        <v>7284100</v>
      </c>
    </row>
    <row r="773" spans="1:12" s="18" customFormat="1" ht="20.399999999999999" x14ac:dyDescent="0.2">
      <c r="A773" s="19" t="s">
        <v>27</v>
      </c>
      <c r="B773" s="9">
        <v>932</v>
      </c>
      <c r="C773" s="21">
        <v>1102</v>
      </c>
      <c r="D773" s="16" t="s">
        <v>472</v>
      </c>
      <c r="E773" s="16">
        <v>240</v>
      </c>
      <c r="F773" s="22">
        <v>7284100</v>
      </c>
      <c r="G773" s="4"/>
    </row>
    <row r="774" spans="1:12" s="18" customFormat="1" ht="10.199999999999999" x14ac:dyDescent="0.2">
      <c r="A774" s="14" t="s">
        <v>73</v>
      </c>
      <c r="B774" s="9">
        <v>932</v>
      </c>
      <c r="C774" s="15" t="s">
        <v>466</v>
      </c>
      <c r="D774" s="9" t="s">
        <v>472</v>
      </c>
      <c r="E774" s="9">
        <v>300</v>
      </c>
      <c r="F774" s="17">
        <f>F775</f>
        <v>30000</v>
      </c>
      <c r="G774" s="4"/>
    </row>
    <row r="775" spans="1:12" s="18" customFormat="1" ht="10.199999999999999" x14ac:dyDescent="0.2">
      <c r="A775" s="19" t="s">
        <v>337</v>
      </c>
      <c r="B775" s="9">
        <v>932</v>
      </c>
      <c r="C775" s="21" t="s">
        <v>466</v>
      </c>
      <c r="D775" s="16" t="s">
        <v>472</v>
      </c>
      <c r="E775" s="16">
        <v>350</v>
      </c>
      <c r="F775" s="22">
        <v>30000</v>
      </c>
      <c r="G775" s="4"/>
    </row>
    <row r="776" spans="1:12" x14ac:dyDescent="0.25">
      <c r="A776" s="14" t="s">
        <v>28</v>
      </c>
      <c r="B776" s="9">
        <v>932</v>
      </c>
      <c r="C776" s="15">
        <v>1102</v>
      </c>
      <c r="D776" s="9" t="s">
        <v>472</v>
      </c>
      <c r="E776" s="9">
        <v>800</v>
      </c>
      <c r="F776" s="17">
        <f>F777</f>
        <v>51000</v>
      </c>
      <c r="G776" s="18"/>
    </row>
    <row r="777" spans="1:12" s="18" customFormat="1" ht="10.199999999999999" x14ac:dyDescent="0.2">
      <c r="A777" s="76" t="s">
        <v>29</v>
      </c>
      <c r="B777" s="16">
        <v>932</v>
      </c>
      <c r="C777" s="21">
        <v>1102</v>
      </c>
      <c r="D777" s="16" t="s">
        <v>472</v>
      </c>
      <c r="E777" s="16">
        <v>850</v>
      </c>
      <c r="F777" s="22">
        <v>51000</v>
      </c>
    </row>
    <row r="778" spans="1:12" s="18" customFormat="1" ht="31.2" customHeight="1" x14ac:dyDescent="0.2">
      <c r="A778" s="23" t="s">
        <v>307</v>
      </c>
      <c r="B778" s="9">
        <v>932</v>
      </c>
      <c r="C778" s="10" t="s">
        <v>466</v>
      </c>
      <c r="D778" s="11" t="s">
        <v>473</v>
      </c>
      <c r="E778" s="11"/>
      <c r="F778" s="12">
        <f>F779</f>
        <v>2257894.19</v>
      </c>
    </row>
    <row r="779" spans="1:12" s="18" customFormat="1" ht="40.799999999999997" x14ac:dyDescent="0.2">
      <c r="A779" s="68" t="s">
        <v>474</v>
      </c>
      <c r="B779" s="9">
        <v>932</v>
      </c>
      <c r="C779" s="10" t="s">
        <v>466</v>
      </c>
      <c r="D779" s="11" t="s">
        <v>475</v>
      </c>
      <c r="E779" s="11"/>
      <c r="F779" s="12">
        <f>F780</f>
        <v>2257894.19</v>
      </c>
    </row>
    <row r="780" spans="1:12" s="18" customFormat="1" ht="20.399999999999999" x14ac:dyDescent="0.2">
      <c r="A780" s="47" t="s">
        <v>26</v>
      </c>
      <c r="B780" s="9">
        <v>932</v>
      </c>
      <c r="C780" s="10">
        <v>1102</v>
      </c>
      <c r="D780" s="11" t="s">
        <v>475</v>
      </c>
      <c r="E780" s="11">
        <v>200</v>
      </c>
      <c r="F780" s="12">
        <f>F781</f>
        <v>2257894.19</v>
      </c>
    </row>
    <row r="781" spans="1:12" s="18" customFormat="1" ht="20.399999999999999" x14ac:dyDescent="0.2">
      <c r="A781" s="60" t="s">
        <v>27</v>
      </c>
      <c r="B781" s="16">
        <v>932</v>
      </c>
      <c r="C781" s="30">
        <v>1102</v>
      </c>
      <c r="D781" s="20" t="s">
        <v>475</v>
      </c>
      <c r="E781" s="20">
        <v>240</v>
      </c>
      <c r="F781" s="32">
        <v>2257894.19</v>
      </c>
    </row>
    <row r="782" spans="1:12" ht="31.8" customHeight="1" x14ac:dyDescent="0.25">
      <c r="A782" s="37" t="s">
        <v>476</v>
      </c>
      <c r="B782" s="9">
        <v>932</v>
      </c>
      <c r="C782" s="15" t="s">
        <v>466</v>
      </c>
      <c r="D782" s="9" t="s">
        <v>477</v>
      </c>
      <c r="E782" s="9"/>
      <c r="F782" s="87">
        <f>F783</f>
        <v>5000</v>
      </c>
      <c r="G782" s="18"/>
    </row>
    <row r="783" spans="1:12" s="18" customFormat="1" ht="12" customHeight="1" x14ac:dyDescent="0.2">
      <c r="A783" s="14" t="s">
        <v>61</v>
      </c>
      <c r="B783" s="9">
        <v>932</v>
      </c>
      <c r="C783" s="15" t="s">
        <v>466</v>
      </c>
      <c r="D783" s="9" t="s">
        <v>478</v>
      </c>
      <c r="E783" s="9"/>
      <c r="F783" s="17">
        <f>F784</f>
        <v>5000</v>
      </c>
      <c r="G783" s="4"/>
    </row>
    <row r="784" spans="1:12" ht="15" customHeight="1" x14ac:dyDescent="0.25">
      <c r="A784" s="14" t="s">
        <v>79</v>
      </c>
      <c r="B784" s="9">
        <v>932</v>
      </c>
      <c r="C784" s="15" t="s">
        <v>466</v>
      </c>
      <c r="D784" s="9" t="s">
        <v>479</v>
      </c>
      <c r="E784" s="16"/>
      <c r="F784" s="17">
        <f>F785</f>
        <v>5000</v>
      </c>
      <c r="H784" s="27"/>
      <c r="I784" s="28"/>
      <c r="J784" s="27"/>
      <c r="K784" s="27"/>
      <c r="L784" s="29"/>
    </row>
    <row r="785" spans="1:12" ht="31.95" customHeight="1" x14ac:dyDescent="0.25">
      <c r="A785" s="37" t="s">
        <v>480</v>
      </c>
      <c r="B785" s="9">
        <v>932</v>
      </c>
      <c r="C785" s="15" t="s">
        <v>466</v>
      </c>
      <c r="D785" s="9" t="s">
        <v>481</v>
      </c>
      <c r="E785" s="9"/>
      <c r="F785" s="87">
        <f>F786</f>
        <v>5000</v>
      </c>
      <c r="G785" s="18"/>
    </row>
    <row r="786" spans="1:12" ht="22.2" customHeight="1" x14ac:dyDescent="0.25">
      <c r="A786" s="14" t="s">
        <v>26</v>
      </c>
      <c r="B786" s="9">
        <v>932</v>
      </c>
      <c r="C786" s="15" t="s">
        <v>466</v>
      </c>
      <c r="D786" s="9" t="s">
        <v>481</v>
      </c>
      <c r="E786" s="9">
        <v>200</v>
      </c>
      <c r="F786" s="87">
        <f>F787</f>
        <v>5000</v>
      </c>
    </row>
    <row r="787" spans="1:12" ht="19.8" customHeight="1" x14ac:dyDescent="0.25">
      <c r="A787" s="41" t="s">
        <v>27</v>
      </c>
      <c r="B787" s="16">
        <v>932</v>
      </c>
      <c r="C787" s="21" t="s">
        <v>466</v>
      </c>
      <c r="D787" s="16" t="s">
        <v>481</v>
      </c>
      <c r="E787" s="77">
        <v>240</v>
      </c>
      <c r="F787" s="78">
        <v>5000</v>
      </c>
    </row>
    <row r="788" spans="1:12" ht="30.6" customHeight="1" x14ac:dyDescent="0.25">
      <c r="A788" s="14" t="s">
        <v>370</v>
      </c>
      <c r="B788" s="9">
        <v>932</v>
      </c>
      <c r="C788" s="15" t="s">
        <v>466</v>
      </c>
      <c r="D788" s="9" t="s">
        <v>371</v>
      </c>
      <c r="E788" s="9"/>
      <c r="F788" s="17">
        <f t="shared" ref="F788:F793" si="15">F789</f>
        <v>11560</v>
      </c>
    </row>
    <row r="789" spans="1:12" s="18" customFormat="1" ht="12" customHeight="1" x14ac:dyDescent="0.2">
      <c r="A789" s="14" t="s">
        <v>61</v>
      </c>
      <c r="B789" s="9">
        <v>932</v>
      </c>
      <c r="C789" s="15" t="s">
        <v>466</v>
      </c>
      <c r="D789" s="9" t="s">
        <v>372</v>
      </c>
      <c r="E789" s="9"/>
      <c r="F789" s="17">
        <f t="shared" si="15"/>
        <v>11560</v>
      </c>
      <c r="G789" s="4"/>
    </row>
    <row r="790" spans="1:12" ht="15" customHeight="1" x14ac:dyDescent="0.25">
      <c r="A790" s="14" t="s">
        <v>79</v>
      </c>
      <c r="B790" s="9">
        <v>932</v>
      </c>
      <c r="C790" s="15" t="s">
        <v>466</v>
      </c>
      <c r="D790" s="9" t="s">
        <v>373</v>
      </c>
      <c r="E790" s="16"/>
      <c r="F790" s="17">
        <f t="shared" si="15"/>
        <v>11560</v>
      </c>
      <c r="H790" s="27"/>
      <c r="I790" s="28"/>
      <c r="J790" s="27"/>
      <c r="K790" s="27"/>
      <c r="L790" s="29"/>
    </row>
    <row r="791" spans="1:12" s="18" customFormat="1" ht="12" customHeight="1" x14ac:dyDescent="0.2">
      <c r="A791" s="14" t="s">
        <v>374</v>
      </c>
      <c r="B791" s="9">
        <v>932</v>
      </c>
      <c r="C791" s="15" t="s">
        <v>466</v>
      </c>
      <c r="D791" s="9" t="s">
        <v>375</v>
      </c>
      <c r="E791" s="9"/>
      <c r="F791" s="17">
        <f t="shared" si="15"/>
        <v>11560</v>
      </c>
    </row>
    <row r="792" spans="1:12" x14ac:dyDescent="0.25">
      <c r="A792" s="14" t="s">
        <v>378</v>
      </c>
      <c r="B792" s="9">
        <v>932</v>
      </c>
      <c r="C792" s="15" t="s">
        <v>466</v>
      </c>
      <c r="D792" s="9" t="s">
        <v>379</v>
      </c>
      <c r="E792" s="9"/>
      <c r="F792" s="17">
        <f t="shared" si="15"/>
        <v>11560</v>
      </c>
    </row>
    <row r="793" spans="1:12" ht="21" customHeight="1" x14ac:dyDescent="0.25">
      <c r="A793" s="14" t="s">
        <v>26</v>
      </c>
      <c r="B793" s="9">
        <v>932</v>
      </c>
      <c r="C793" s="15" t="s">
        <v>466</v>
      </c>
      <c r="D793" s="9" t="s">
        <v>379</v>
      </c>
      <c r="E793" s="9">
        <v>200</v>
      </c>
      <c r="F793" s="17">
        <f t="shared" si="15"/>
        <v>11560</v>
      </c>
    </row>
    <row r="794" spans="1:12" ht="19.8" customHeight="1" x14ac:dyDescent="0.25">
      <c r="A794" s="19" t="s">
        <v>27</v>
      </c>
      <c r="B794" s="16">
        <v>932</v>
      </c>
      <c r="C794" s="21" t="s">
        <v>466</v>
      </c>
      <c r="D794" s="16" t="s">
        <v>379</v>
      </c>
      <c r="E794" s="16">
        <v>240</v>
      </c>
      <c r="F794" s="22">
        <v>11560</v>
      </c>
      <c r="G794" s="18"/>
    </row>
    <row r="795" spans="1:12" ht="19.8" customHeight="1" x14ac:dyDescent="0.25">
      <c r="A795" s="47" t="s">
        <v>499</v>
      </c>
      <c r="B795" s="11">
        <v>932</v>
      </c>
      <c r="C795" s="96" t="s">
        <v>466</v>
      </c>
      <c r="D795" s="11" t="s">
        <v>494</v>
      </c>
      <c r="E795" s="11"/>
      <c r="F795" s="12">
        <f>F796</f>
        <v>47000</v>
      </c>
      <c r="G795" s="18"/>
    </row>
    <row r="796" spans="1:12" ht="14.4" customHeight="1" x14ac:dyDescent="0.25">
      <c r="A796" s="47" t="s">
        <v>61</v>
      </c>
      <c r="B796" s="11">
        <v>932</v>
      </c>
      <c r="C796" s="96" t="s">
        <v>466</v>
      </c>
      <c r="D796" s="11" t="s">
        <v>495</v>
      </c>
      <c r="E796" s="11"/>
      <c r="F796" s="12">
        <f>F797</f>
        <v>47000</v>
      </c>
      <c r="G796" s="18"/>
    </row>
    <row r="797" spans="1:12" ht="13.8" customHeight="1" x14ac:dyDescent="0.25">
      <c r="A797" s="47" t="s">
        <v>79</v>
      </c>
      <c r="B797" s="11">
        <v>932</v>
      </c>
      <c r="C797" s="96" t="s">
        <v>466</v>
      </c>
      <c r="D797" s="11" t="s">
        <v>496</v>
      </c>
      <c r="E797" s="11"/>
      <c r="F797" s="12">
        <f>F798</f>
        <v>47000</v>
      </c>
      <c r="G797" s="18"/>
    </row>
    <row r="798" spans="1:12" ht="19.8" customHeight="1" x14ac:dyDescent="0.25">
      <c r="A798" s="47" t="s">
        <v>500</v>
      </c>
      <c r="B798" s="11">
        <v>932</v>
      </c>
      <c r="C798" s="96" t="s">
        <v>466</v>
      </c>
      <c r="D798" s="11" t="s">
        <v>497</v>
      </c>
      <c r="E798" s="11"/>
      <c r="F798" s="12">
        <f>F799+F804+F807+F810</f>
        <v>47000</v>
      </c>
      <c r="G798" s="18"/>
    </row>
    <row r="799" spans="1:12" ht="13.8" customHeight="1" x14ac:dyDescent="0.25">
      <c r="A799" s="47" t="s">
        <v>501</v>
      </c>
      <c r="B799" s="11">
        <v>932</v>
      </c>
      <c r="C799" s="96" t="s">
        <v>466</v>
      </c>
      <c r="D799" s="11" t="s">
        <v>498</v>
      </c>
      <c r="E799" s="11"/>
      <c r="F799" s="12">
        <f>F800+F802</f>
        <v>17000</v>
      </c>
      <c r="G799" s="18"/>
    </row>
    <row r="800" spans="1:12" ht="19.8" customHeight="1" x14ac:dyDescent="0.25">
      <c r="A800" s="14" t="s">
        <v>17</v>
      </c>
      <c r="B800" s="11">
        <v>932</v>
      </c>
      <c r="C800" s="96" t="s">
        <v>466</v>
      </c>
      <c r="D800" s="11" t="s">
        <v>498</v>
      </c>
      <c r="E800" s="11">
        <v>100</v>
      </c>
      <c r="F800" s="12">
        <f>F801</f>
        <v>4000</v>
      </c>
      <c r="G800" s="18"/>
    </row>
    <row r="801" spans="1:7" ht="13.2" customHeight="1" x14ac:dyDescent="0.25">
      <c r="A801" s="19" t="s">
        <v>133</v>
      </c>
      <c r="B801" s="16">
        <v>932</v>
      </c>
      <c r="C801" s="97" t="s">
        <v>466</v>
      </c>
      <c r="D801" s="20" t="s">
        <v>498</v>
      </c>
      <c r="E801" s="16">
        <v>110</v>
      </c>
      <c r="F801" s="22">
        <v>4000</v>
      </c>
      <c r="G801" s="18"/>
    </row>
    <row r="802" spans="1:7" ht="19.8" customHeight="1" x14ac:dyDescent="0.25">
      <c r="A802" s="14" t="s">
        <v>26</v>
      </c>
      <c r="B802" s="11">
        <v>932</v>
      </c>
      <c r="C802" s="96" t="s">
        <v>466</v>
      </c>
      <c r="D802" s="11" t="s">
        <v>498</v>
      </c>
      <c r="E802" s="11">
        <v>200</v>
      </c>
      <c r="F802" s="12">
        <f>F803</f>
        <v>13000</v>
      </c>
      <c r="G802" s="18"/>
    </row>
    <row r="803" spans="1:7" ht="19.8" customHeight="1" x14ac:dyDescent="0.25">
      <c r="A803" s="19" t="s">
        <v>27</v>
      </c>
      <c r="B803" s="16">
        <v>932</v>
      </c>
      <c r="C803" s="97" t="s">
        <v>466</v>
      </c>
      <c r="D803" s="20" t="s">
        <v>498</v>
      </c>
      <c r="E803" s="16">
        <v>240</v>
      </c>
      <c r="F803" s="22">
        <v>13000</v>
      </c>
      <c r="G803" s="18"/>
    </row>
    <row r="804" spans="1:7" ht="15" customHeight="1" x14ac:dyDescent="0.25">
      <c r="A804" s="47" t="s">
        <v>507</v>
      </c>
      <c r="B804" s="11">
        <v>932</v>
      </c>
      <c r="C804" s="96" t="s">
        <v>466</v>
      </c>
      <c r="D804" s="11" t="s">
        <v>506</v>
      </c>
      <c r="E804" s="11"/>
      <c r="F804" s="12">
        <f>F805</f>
        <v>10000</v>
      </c>
      <c r="G804" s="18"/>
    </row>
    <row r="805" spans="1:7" ht="19.8" customHeight="1" x14ac:dyDescent="0.25">
      <c r="A805" s="14" t="s">
        <v>26</v>
      </c>
      <c r="B805" s="11">
        <v>932</v>
      </c>
      <c r="C805" s="96" t="s">
        <v>466</v>
      </c>
      <c r="D805" s="11" t="s">
        <v>506</v>
      </c>
      <c r="E805" s="11">
        <v>200</v>
      </c>
      <c r="F805" s="12">
        <f>F806</f>
        <v>10000</v>
      </c>
      <c r="G805" s="18"/>
    </row>
    <row r="806" spans="1:7" ht="19.8" customHeight="1" x14ac:dyDescent="0.25">
      <c r="A806" s="19" t="s">
        <v>27</v>
      </c>
      <c r="B806" s="16">
        <v>932</v>
      </c>
      <c r="C806" s="97" t="s">
        <v>466</v>
      </c>
      <c r="D806" s="20" t="s">
        <v>506</v>
      </c>
      <c r="E806" s="16">
        <v>240</v>
      </c>
      <c r="F806" s="22">
        <v>10000</v>
      </c>
      <c r="G806" s="18"/>
    </row>
    <row r="807" spans="1:7" ht="10.8" customHeight="1" x14ac:dyDescent="0.25">
      <c r="A807" s="47" t="s">
        <v>504</v>
      </c>
      <c r="B807" s="11">
        <v>932</v>
      </c>
      <c r="C807" s="96" t="s">
        <v>466</v>
      </c>
      <c r="D807" s="11" t="s">
        <v>502</v>
      </c>
      <c r="E807" s="11"/>
      <c r="F807" s="12">
        <f>F808</f>
        <v>10000</v>
      </c>
      <c r="G807" s="18"/>
    </row>
    <row r="808" spans="1:7" ht="19.8" customHeight="1" x14ac:dyDescent="0.25">
      <c r="A808" s="14" t="s">
        <v>26</v>
      </c>
      <c r="B808" s="11">
        <v>932</v>
      </c>
      <c r="C808" s="96" t="s">
        <v>466</v>
      </c>
      <c r="D808" s="11" t="s">
        <v>502</v>
      </c>
      <c r="E808" s="11">
        <v>200</v>
      </c>
      <c r="F808" s="12">
        <f>F809</f>
        <v>10000</v>
      </c>
      <c r="G808" s="18"/>
    </row>
    <row r="809" spans="1:7" ht="19.8" customHeight="1" x14ac:dyDescent="0.25">
      <c r="A809" s="19" t="s">
        <v>27</v>
      </c>
      <c r="B809" s="16">
        <v>932</v>
      </c>
      <c r="C809" s="97" t="s">
        <v>466</v>
      </c>
      <c r="D809" s="20" t="s">
        <v>502</v>
      </c>
      <c r="E809" s="16">
        <v>240</v>
      </c>
      <c r="F809" s="22">
        <v>10000</v>
      </c>
      <c r="G809" s="18"/>
    </row>
    <row r="810" spans="1:7" ht="30" customHeight="1" x14ac:dyDescent="0.25">
      <c r="A810" s="47" t="s">
        <v>505</v>
      </c>
      <c r="B810" s="11">
        <v>932</v>
      </c>
      <c r="C810" s="96" t="s">
        <v>466</v>
      </c>
      <c r="D810" s="11" t="s">
        <v>503</v>
      </c>
      <c r="E810" s="11"/>
      <c r="F810" s="12">
        <f>F811</f>
        <v>10000</v>
      </c>
      <c r="G810" s="18"/>
    </row>
    <row r="811" spans="1:7" ht="19.8" customHeight="1" x14ac:dyDescent="0.25">
      <c r="A811" s="14" t="s">
        <v>26</v>
      </c>
      <c r="B811" s="11">
        <v>932</v>
      </c>
      <c r="C811" s="96" t="s">
        <v>466</v>
      </c>
      <c r="D811" s="11" t="s">
        <v>503</v>
      </c>
      <c r="E811" s="11">
        <v>200</v>
      </c>
      <c r="F811" s="12">
        <f>F812</f>
        <v>10000</v>
      </c>
      <c r="G811" s="18"/>
    </row>
    <row r="812" spans="1:7" ht="19.8" customHeight="1" x14ac:dyDescent="0.25">
      <c r="A812" s="19" t="s">
        <v>27</v>
      </c>
      <c r="B812" s="16">
        <v>932</v>
      </c>
      <c r="C812" s="97" t="s">
        <v>466</v>
      </c>
      <c r="D812" s="20" t="s">
        <v>503</v>
      </c>
      <c r="E812" s="16">
        <v>240</v>
      </c>
      <c r="F812" s="22">
        <v>10000</v>
      </c>
      <c r="G812" s="18"/>
    </row>
    <row r="813" spans="1:7" ht="10.95" customHeight="1" x14ac:dyDescent="0.25">
      <c r="A813" s="47" t="s">
        <v>482</v>
      </c>
      <c r="B813" s="11">
        <v>936</v>
      </c>
      <c r="C813" s="30"/>
      <c r="D813" s="20"/>
      <c r="E813" s="20"/>
      <c r="F813" s="12">
        <f>F814</f>
        <v>993900</v>
      </c>
      <c r="G813" s="18"/>
    </row>
    <row r="814" spans="1:7" ht="10.95" customHeight="1" x14ac:dyDescent="0.25">
      <c r="A814" s="47" t="s">
        <v>9</v>
      </c>
      <c r="B814" s="11">
        <v>936</v>
      </c>
      <c r="C814" s="10" t="s">
        <v>10</v>
      </c>
      <c r="D814" s="20"/>
      <c r="E814" s="20"/>
      <c r="F814" s="12">
        <f>F815</f>
        <v>993900</v>
      </c>
      <c r="G814" s="18"/>
    </row>
    <row r="815" spans="1:7" ht="23.1" customHeight="1" x14ac:dyDescent="0.25">
      <c r="A815" s="14" t="s">
        <v>483</v>
      </c>
      <c r="B815" s="11">
        <v>936</v>
      </c>
      <c r="C815" s="15" t="s">
        <v>231</v>
      </c>
      <c r="D815" s="9" t="s">
        <v>484</v>
      </c>
      <c r="E815" s="9"/>
      <c r="F815" s="17">
        <f>F816+F819</f>
        <v>993900</v>
      </c>
      <c r="G815" s="18"/>
    </row>
    <row r="816" spans="1:7" ht="10.95" customHeight="1" x14ac:dyDescent="0.25">
      <c r="A816" s="14" t="s">
        <v>15</v>
      </c>
      <c r="B816" s="11">
        <v>936</v>
      </c>
      <c r="C816" s="15" t="s">
        <v>231</v>
      </c>
      <c r="D816" s="9" t="s">
        <v>485</v>
      </c>
      <c r="E816" s="9"/>
      <c r="F816" s="17">
        <f>F817</f>
        <v>973900</v>
      </c>
      <c r="G816" s="18"/>
    </row>
    <row r="817" spans="1:7" ht="10.5" customHeight="1" x14ac:dyDescent="0.25">
      <c r="A817" s="14" t="s">
        <v>17</v>
      </c>
      <c r="B817" s="11">
        <v>936</v>
      </c>
      <c r="C817" s="15" t="s">
        <v>231</v>
      </c>
      <c r="D817" s="9" t="s">
        <v>485</v>
      </c>
      <c r="E817" s="9">
        <v>100</v>
      </c>
      <c r="F817" s="17">
        <f>F818</f>
        <v>973900</v>
      </c>
      <c r="G817" s="18"/>
    </row>
    <row r="818" spans="1:7" ht="11.55" customHeight="1" x14ac:dyDescent="0.25">
      <c r="A818" s="19" t="s">
        <v>18</v>
      </c>
      <c r="B818" s="16">
        <v>936</v>
      </c>
      <c r="C818" s="21" t="s">
        <v>231</v>
      </c>
      <c r="D818" s="16" t="s">
        <v>485</v>
      </c>
      <c r="E818" s="16">
        <v>120</v>
      </c>
      <c r="F818" s="22">
        <v>973900</v>
      </c>
      <c r="G818" s="18"/>
    </row>
    <row r="819" spans="1:7" s="13" customFormat="1" ht="13.2" customHeight="1" x14ac:dyDescent="0.2">
      <c r="A819" s="14" t="s">
        <v>24</v>
      </c>
      <c r="B819" s="11">
        <v>936</v>
      </c>
      <c r="C819" s="15" t="s">
        <v>231</v>
      </c>
      <c r="D819" s="9" t="s">
        <v>486</v>
      </c>
      <c r="E819" s="9"/>
      <c r="F819" s="17">
        <f>F820+F822</f>
        <v>20000</v>
      </c>
    </row>
    <row r="820" spans="1:7" s="13" customFormat="1" ht="19.8" customHeight="1" x14ac:dyDescent="0.2">
      <c r="A820" s="14" t="s">
        <v>26</v>
      </c>
      <c r="B820" s="11">
        <v>936</v>
      </c>
      <c r="C820" s="15" t="s">
        <v>231</v>
      </c>
      <c r="D820" s="9" t="s">
        <v>486</v>
      </c>
      <c r="E820" s="9">
        <v>200</v>
      </c>
      <c r="F820" s="17">
        <f>F821</f>
        <v>19000</v>
      </c>
    </row>
    <row r="821" spans="1:7" ht="21" x14ac:dyDescent="0.25">
      <c r="A821" s="19" t="s">
        <v>27</v>
      </c>
      <c r="B821" s="16">
        <v>936</v>
      </c>
      <c r="C821" s="21" t="s">
        <v>231</v>
      </c>
      <c r="D821" s="16" t="s">
        <v>486</v>
      </c>
      <c r="E821" s="16">
        <v>240</v>
      </c>
      <c r="F821" s="22">
        <v>19000</v>
      </c>
    </row>
    <row r="822" spans="1:7" ht="10.95" customHeight="1" x14ac:dyDescent="0.25">
      <c r="A822" s="14" t="s">
        <v>28</v>
      </c>
      <c r="B822" s="11">
        <v>936</v>
      </c>
      <c r="C822" s="15" t="s">
        <v>231</v>
      </c>
      <c r="D822" s="9" t="s">
        <v>486</v>
      </c>
      <c r="E822" s="9">
        <v>800</v>
      </c>
      <c r="F822" s="17">
        <f>F823</f>
        <v>1000</v>
      </c>
    </row>
    <row r="823" spans="1:7" s="18" customFormat="1" ht="12.6" customHeight="1" x14ac:dyDescent="0.2">
      <c r="A823" s="19" t="s">
        <v>29</v>
      </c>
      <c r="B823" s="16">
        <v>936</v>
      </c>
      <c r="C823" s="21" t="s">
        <v>231</v>
      </c>
      <c r="D823" s="16" t="s">
        <v>486</v>
      </c>
      <c r="E823" s="16">
        <v>850</v>
      </c>
      <c r="F823" s="22">
        <v>1000</v>
      </c>
      <c r="G823" s="4"/>
    </row>
    <row r="824" spans="1:7" ht="12.6" customHeight="1" x14ac:dyDescent="0.25">
      <c r="A824" s="88" t="s">
        <v>487</v>
      </c>
      <c r="B824" s="89"/>
      <c r="C824" s="90"/>
      <c r="D824" s="88"/>
      <c r="E824" s="88"/>
      <c r="F824" s="91">
        <f>F5+F278+F297+F309+F388+F579+F813</f>
        <v>202776060.58000001</v>
      </c>
    </row>
    <row r="825" spans="1:7" ht="13.2" customHeight="1" x14ac:dyDescent="0.25"/>
    <row r="826" spans="1:7" ht="11.55" customHeight="1" x14ac:dyDescent="0.25">
      <c r="G826" s="18"/>
    </row>
    <row r="827" spans="1:7" s="18" customFormat="1" ht="12.6" customHeight="1" x14ac:dyDescent="0.2">
      <c r="A827" s="1"/>
      <c r="B827" s="1"/>
      <c r="C827" s="2"/>
      <c r="D827" s="1"/>
      <c r="E827" s="1"/>
      <c r="F827" s="3"/>
      <c r="G827" s="4"/>
    </row>
    <row r="828" spans="1:7" s="18" customFormat="1" ht="13.5" customHeight="1" x14ac:dyDescent="0.2">
      <c r="A828" s="1"/>
      <c r="B828" s="1"/>
      <c r="C828" s="2"/>
      <c r="D828" s="1"/>
      <c r="E828" s="1"/>
      <c r="F828" s="3"/>
      <c r="G828" s="4"/>
    </row>
    <row r="829" spans="1:7" s="18" customFormat="1" ht="10.199999999999999" x14ac:dyDescent="0.2">
      <c r="A829" s="1"/>
      <c r="B829" s="1"/>
      <c r="C829" s="2"/>
      <c r="D829" s="1"/>
      <c r="E829" s="1"/>
      <c r="F829" s="3"/>
      <c r="G829" s="4"/>
    </row>
    <row r="830" spans="1:7" s="92" customFormat="1" ht="15" customHeight="1" x14ac:dyDescent="0.2">
      <c r="A830" s="1"/>
      <c r="B830" s="1"/>
      <c r="C830" s="2"/>
      <c r="D830" s="1"/>
      <c r="E830" s="1"/>
      <c r="F830" s="3"/>
    </row>
    <row r="831" spans="1:7" s="1" customFormat="1" ht="10.199999999999999" x14ac:dyDescent="0.2">
      <c r="C831" s="2"/>
      <c r="F831" s="3"/>
      <c r="G831" s="4"/>
    </row>
    <row r="832" spans="1:7" s="1" customFormat="1" ht="10.199999999999999" x14ac:dyDescent="0.2">
      <c r="C832" s="2"/>
      <c r="F832" s="3"/>
      <c r="G832" s="4"/>
    </row>
    <row r="833" spans="3:6" s="1" customFormat="1" ht="10.199999999999999" x14ac:dyDescent="0.2">
      <c r="C833" s="2"/>
      <c r="F833" s="3"/>
    </row>
    <row r="834" spans="3:6" s="1" customFormat="1" ht="10.199999999999999" x14ac:dyDescent="0.2">
      <c r="C834" s="2"/>
      <c r="F834" s="3"/>
    </row>
    <row r="835" spans="3:6" s="1" customFormat="1" ht="10.199999999999999" x14ac:dyDescent="0.2">
      <c r="C835" s="2"/>
      <c r="F835" s="3"/>
    </row>
    <row r="836" spans="3:6" s="1" customFormat="1" ht="10.199999999999999" x14ac:dyDescent="0.2">
      <c r="C836" s="2"/>
      <c r="F836" s="3"/>
    </row>
    <row r="837" spans="3:6" s="1" customFormat="1" ht="10.199999999999999" x14ac:dyDescent="0.2">
      <c r="C837" s="2"/>
      <c r="F837" s="3"/>
    </row>
    <row r="838" spans="3:6" s="1" customFormat="1" ht="10.199999999999999" x14ac:dyDescent="0.2">
      <c r="C838" s="2"/>
      <c r="F838" s="3"/>
    </row>
    <row r="839" spans="3:6" s="1" customFormat="1" ht="10.199999999999999" x14ac:dyDescent="0.2">
      <c r="C839" s="2"/>
      <c r="F839" s="3"/>
    </row>
    <row r="840" spans="3:6" s="1" customFormat="1" ht="10.199999999999999" x14ac:dyDescent="0.2">
      <c r="C840" s="2"/>
      <c r="F840" s="3"/>
    </row>
    <row r="841" spans="3:6" s="1" customFormat="1" ht="10.199999999999999" x14ac:dyDescent="0.2">
      <c r="C841" s="2"/>
      <c r="F841" s="3"/>
    </row>
    <row r="842" spans="3:6" s="1" customFormat="1" ht="10.199999999999999" x14ac:dyDescent="0.2">
      <c r="C842" s="2"/>
      <c r="F842" s="3"/>
    </row>
    <row r="843" spans="3:6" s="1" customFormat="1" ht="10.199999999999999" x14ac:dyDescent="0.2">
      <c r="C843" s="2"/>
      <c r="F843" s="3"/>
    </row>
    <row r="844" spans="3:6" s="1" customFormat="1" ht="10.199999999999999" x14ac:dyDescent="0.2">
      <c r="C844" s="2"/>
      <c r="F844" s="3"/>
    </row>
    <row r="845" spans="3:6" s="1" customFormat="1" ht="10.199999999999999" x14ac:dyDescent="0.2">
      <c r="C845" s="2"/>
      <c r="F845" s="3"/>
    </row>
    <row r="846" spans="3:6" s="1" customFormat="1" ht="10.199999999999999" x14ac:dyDescent="0.2">
      <c r="C846" s="2"/>
      <c r="F846" s="3"/>
    </row>
    <row r="847" spans="3:6" s="1" customFormat="1" ht="10.199999999999999" x14ac:dyDescent="0.2">
      <c r="C847" s="2"/>
      <c r="F847" s="3"/>
    </row>
    <row r="848" spans="3:6" s="1" customFormat="1" ht="10.199999999999999" x14ac:dyDescent="0.2">
      <c r="C848" s="2"/>
      <c r="F848" s="3"/>
    </row>
    <row r="849" spans="3:6" s="1" customFormat="1" ht="10.199999999999999" x14ac:dyDescent="0.2">
      <c r="C849" s="2"/>
      <c r="F849" s="3"/>
    </row>
    <row r="850" spans="3:6" s="1" customFormat="1" ht="10.199999999999999" x14ac:dyDescent="0.2">
      <c r="C850" s="2"/>
      <c r="F850" s="3"/>
    </row>
    <row r="851" spans="3:6" s="1" customFormat="1" ht="10.199999999999999" x14ac:dyDescent="0.2">
      <c r="C851" s="2"/>
      <c r="F851" s="3"/>
    </row>
    <row r="852" spans="3:6" s="1" customFormat="1" ht="10.199999999999999" x14ac:dyDescent="0.2">
      <c r="C852" s="2"/>
      <c r="F852" s="3"/>
    </row>
    <row r="853" spans="3:6" s="1" customFormat="1" ht="10.199999999999999" x14ac:dyDescent="0.2">
      <c r="C853" s="2"/>
      <c r="F853" s="3"/>
    </row>
    <row r="854" spans="3:6" s="1" customFormat="1" ht="10.199999999999999" x14ac:dyDescent="0.2">
      <c r="C854" s="2"/>
      <c r="F854" s="3"/>
    </row>
    <row r="855" spans="3:6" s="1" customFormat="1" ht="10.199999999999999" x14ac:dyDescent="0.2">
      <c r="C855" s="2"/>
      <c r="F855" s="3"/>
    </row>
    <row r="856" spans="3:6" s="1" customFormat="1" ht="10.199999999999999" x14ac:dyDescent="0.2">
      <c r="C856" s="2"/>
      <c r="F856" s="3"/>
    </row>
    <row r="857" spans="3:6" s="1" customFormat="1" ht="10.199999999999999" x14ac:dyDescent="0.2">
      <c r="C857" s="2"/>
      <c r="F857" s="3"/>
    </row>
    <row r="858" spans="3:6" s="1" customFormat="1" ht="10.199999999999999" x14ac:dyDescent="0.2">
      <c r="C858" s="2"/>
      <c r="F858" s="3"/>
    </row>
    <row r="859" spans="3:6" s="1" customFormat="1" ht="10.199999999999999" x14ac:dyDescent="0.2">
      <c r="C859" s="2"/>
      <c r="F859" s="3"/>
    </row>
    <row r="860" spans="3:6" s="1" customFormat="1" ht="10.199999999999999" x14ac:dyDescent="0.2">
      <c r="C860" s="2"/>
      <c r="F860" s="3"/>
    </row>
    <row r="861" spans="3:6" s="1" customFormat="1" ht="10.199999999999999" x14ac:dyDescent="0.2">
      <c r="C861" s="2"/>
      <c r="F861" s="3"/>
    </row>
    <row r="862" spans="3:6" s="1" customFormat="1" ht="10.199999999999999" x14ac:dyDescent="0.2">
      <c r="C862" s="2"/>
      <c r="F862" s="3"/>
    </row>
    <row r="863" spans="3:6" s="1" customFormat="1" ht="10.199999999999999" x14ac:dyDescent="0.2">
      <c r="C863" s="2"/>
      <c r="F863" s="3"/>
    </row>
    <row r="864" spans="3:6" s="1" customFormat="1" ht="10.199999999999999" x14ac:dyDescent="0.2">
      <c r="C864" s="2"/>
      <c r="F864" s="3"/>
    </row>
    <row r="865" spans="3:6" s="1" customFormat="1" ht="10.199999999999999" x14ac:dyDescent="0.2">
      <c r="C865" s="2"/>
      <c r="F865" s="3"/>
    </row>
    <row r="866" spans="3:6" s="1" customFormat="1" ht="10.199999999999999" x14ac:dyDescent="0.2">
      <c r="C866" s="2"/>
      <c r="F866" s="3"/>
    </row>
    <row r="867" spans="3:6" s="1" customFormat="1" ht="10.199999999999999" x14ac:dyDescent="0.2">
      <c r="C867" s="2"/>
      <c r="F867" s="3"/>
    </row>
    <row r="868" spans="3:6" s="1" customFormat="1" ht="10.199999999999999" x14ac:dyDescent="0.2">
      <c r="C868" s="2"/>
      <c r="F868" s="3"/>
    </row>
    <row r="869" spans="3:6" s="1" customFormat="1" ht="10.199999999999999" x14ac:dyDescent="0.2">
      <c r="C869" s="2"/>
      <c r="F869" s="3"/>
    </row>
    <row r="870" spans="3:6" s="1" customFormat="1" ht="10.199999999999999" x14ac:dyDescent="0.2">
      <c r="C870" s="2"/>
      <c r="F870" s="3"/>
    </row>
    <row r="871" spans="3:6" s="1" customFormat="1" ht="10.199999999999999" x14ac:dyDescent="0.2">
      <c r="C871" s="2"/>
      <c r="F871" s="3"/>
    </row>
    <row r="872" spans="3:6" s="1" customFormat="1" ht="10.199999999999999" x14ac:dyDescent="0.2">
      <c r="C872" s="2"/>
      <c r="F872" s="3"/>
    </row>
    <row r="873" spans="3:6" s="1" customFormat="1" ht="10.199999999999999" x14ac:dyDescent="0.2">
      <c r="C873" s="2"/>
      <c r="F873" s="3"/>
    </row>
    <row r="874" spans="3:6" s="1" customFormat="1" ht="10.199999999999999" x14ac:dyDescent="0.2">
      <c r="C874" s="2"/>
      <c r="F874" s="3"/>
    </row>
    <row r="875" spans="3:6" s="1" customFormat="1" ht="10.199999999999999" x14ac:dyDescent="0.2">
      <c r="C875" s="2"/>
      <c r="F875" s="3"/>
    </row>
    <row r="876" spans="3:6" s="1" customFormat="1" ht="10.199999999999999" x14ac:dyDescent="0.2">
      <c r="C876" s="2"/>
      <c r="F876" s="3"/>
    </row>
    <row r="877" spans="3:6" s="1" customFormat="1" ht="10.199999999999999" x14ac:dyDescent="0.2">
      <c r="C877" s="2"/>
      <c r="F877" s="3"/>
    </row>
    <row r="878" spans="3:6" s="1" customFormat="1" ht="10.199999999999999" x14ac:dyDescent="0.2">
      <c r="C878" s="2"/>
      <c r="F878" s="3"/>
    </row>
    <row r="879" spans="3:6" s="1" customFormat="1" ht="10.199999999999999" x14ac:dyDescent="0.2">
      <c r="C879" s="2"/>
      <c r="F879" s="3"/>
    </row>
    <row r="880" spans="3:6" s="1" customFormat="1" ht="10.199999999999999" x14ac:dyDescent="0.2">
      <c r="C880" s="2"/>
      <c r="F880" s="3"/>
    </row>
    <row r="881" spans="3:6" s="1" customFormat="1" ht="10.199999999999999" x14ac:dyDescent="0.2">
      <c r="C881" s="2"/>
      <c r="F881" s="3"/>
    </row>
    <row r="882" spans="3:6" s="1" customFormat="1" ht="10.199999999999999" x14ac:dyDescent="0.2">
      <c r="C882" s="2"/>
      <c r="F882" s="3"/>
    </row>
    <row r="883" spans="3:6" s="1" customFormat="1" ht="10.199999999999999" x14ac:dyDescent="0.2">
      <c r="C883" s="2"/>
      <c r="F883" s="3"/>
    </row>
    <row r="884" spans="3:6" s="1" customFormat="1" ht="10.199999999999999" x14ac:dyDescent="0.2">
      <c r="C884" s="2"/>
      <c r="F884" s="3"/>
    </row>
    <row r="885" spans="3:6" s="1" customFormat="1" ht="10.199999999999999" x14ac:dyDescent="0.2">
      <c r="C885" s="2"/>
      <c r="F885" s="3"/>
    </row>
    <row r="886" spans="3:6" s="1" customFormat="1" ht="10.199999999999999" x14ac:dyDescent="0.2">
      <c r="C886" s="2"/>
      <c r="F886" s="3"/>
    </row>
    <row r="887" spans="3:6" s="1" customFormat="1" ht="10.199999999999999" x14ac:dyDescent="0.2">
      <c r="C887" s="2"/>
      <c r="F887" s="3"/>
    </row>
    <row r="888" spans="3:6" s="1" customFormat="1" ht="10.199999999999999" x14ac:dyDescent="0.2">
      <c r="C888" s="2"/>
      <c r="F888" s="3"/>
    </row>
    <row r="889" spans="3:6" s="1" customFormat="1" ht="10.199999999999999" x14ac:dyDescent="0.2">
      <c r="C889" s="2"/>
      <c r="F889" s="3"/>
    </row>
    <row r="890" spans="3:6" s="1" customFormat="1" ht="10.199999999999999" x14ac:dyDescent="0.2">
      <c r="C890" s="2"/>
      <c r="F890" s="3"/>
    </row>
    <row r="891" spans="3:6" s="1" customFormat="1" ht="10.199999999999999" x14ac:dyDescent="0.2">
      <c r="C891" s="2"/>
      <c r="F891" s="3"/>
    </row>
    <row r="892" spans="3:6" s="1" customFormat="1" ht="10.199999999999999" x14ac:dyDescent="0.2">
      <c r="C892" s="2"/>
      <c r="F892" s="3"/>
    </row>
    <row r="893" spans="3:6" s="1" customFormat="1" ht="10.199999999999999" x14ac:dyDescent="0.2">
      <c r="C893" s="2"/>
      <c r="F893" s="3"/>
    </row>
    <row r="894" spans="3:6" s="1" customFormat="1" ht="10.199999999999999" x14ac:dyDescent="0.2">
      <c r="C894" s="2"/>
      <c r="F894" s="3"/>
    </row>
    <row r="895" spans="3:6" s="1" customFormat="1" ht="10.199999999999999" x14ac:dyDescent="0.2">
      <c r="C895" s="2"/>
      <c r="F895" s="3"/>
    </row>
    <row r="896" spans="3:6" s="1" customFormat="1" ht="10.199999999999999" x14ac:dyDescent="0.2">
      <c r="C896" s="2"/>
      <c r="F896" s="3"/>
    </row>
    <row r="897" spans="3:6" s="1" customFormat="1" ht="10.199999999999999" x14ac:dyDescent="0.2">
      <c r="C897" s="2"/>
      <c r="F897" s="3"/>
    </row>
    <row r="898" spans="3:6" s="1" customFormat="1" ht="10.199999999999999" x14ac:dyDescent="0.2">
      <c r="C898" s="2"/>
      <c r="F898" s="3"/>
    </row>
    <row r="899" spans="3:6" s="1" customFormat="1" ht="10.199999999999999" x14ac:dyDescent="0.2">
      <c r="C899" s="2"/>
      <c r="F899" s="3"/>
    </row>
    <row r="900" spans="3:6" s="1" customFormat="1" ht="10.199999999999999" x14ac:dyDescent="0.2">
      <c r="C900" s="2"/>
      <c r="F900" s="3"/>
    </row>
    <row r="901" spans="3:6" s="1" customFormat="1" ht="10.199999999999999" x14ac:dyDescent="0.2">
      <c r="C901" s="2"/>
      <c r="F901" s="3"/>
    </row>
    <row r="902" spans="3:6" s="1" customFormat="1" ht="10.199999999999999" x14ac:dyDescent="0.2">
      <c r="C902" s="2"/>
      <c r="F902" s="3"/>
    </row>
    <row r="903" spans="3:6" s="1" customFormat="1" ht="10.199999999999999" x14ac:dyDescent="0.2">
      <c r="C903" s="2"/>
      <c r="F903" s="3"/>
    </row>
    <row r="904" spans="3:6" s="1" customFormat="1" ht="10.199999999999999" x14ac:dyDescent="0.2">
      <c r="C904" s="2"/>
      <c r="F904" s="3"/>
    </row>
    <row r="905" spans="3:6" s="1" customFormat="1" ht="10.199999999999999" x14ac:dyDescent="0.2">
      <c r="C905" s="2"/>
      <c r="F905" s="3"/>
    </row>
    <row r="906" spans="3:6" s="1" customFormat="1" ht="10.199999999999999" x14ac:dyDescent="0.2">
      <c r="C906" s="2"/>
      <c r="F906" s="3"/>
    </row>
    <row r="907" spans="3:6" s="1" customFormat="1" ht="10.199999999999999" x14ac:dyDescent="0.2">
      <c r="C907" s="2"/>
      <c r="F907" s="3"/>
    </row>
    <row r="908" spans="3:6" s="1" customFormat="1" ht="10.199999999999999" x14ac:dyDescent="0.2">
      <c r="C908" s="2"/>
      <c r="F908" s="3"/>
    </row>
    <row r="909" spans="3:6" s="1" customFormat="1" ht="10.199999999999999" x14ac:dyDescent="0.2">
      <c r="C909" s="2"/>
      <c r="F909" s="3"/>
    </row>
    <row r="910" spans="3:6" s="1" customFormat="1" ht="10.199999999999999" x14ac:dyDescent="0.2">
      <c r="C910" s="2"/>
      <c r="F910" s="3"/>
    </row>
    <row r="911" spans="3:6" s="1" customFormat="1" ht="10.199999999999999" x14ac:dyDescent="0.2">
      <c r="C911" s="2"/>
      <c r="F911" s="3"/>
    </row>
    <row r="912" spans="3:6" s="1" customFormat="1" ht="10.199999999999999" x14ac:dyDescent="0.2">
      <c r="C912" s="2"/>
      <c r="F912" s="3"/>
    </row>
    <row r="913" spans="3:6" s="1" customFormat="1" ht="10.199999999999999" x14ac:dyDescent="0.2">
      <c r="C913" s="2"/>
      <c r="F913" s="3"/>
    </row>
    <row r="914" spans="3:6" s="1" customFormat="1" ht="10.199999999999999" x14ac:dyDescent="0.2">
      <c r="C914" s="2"/>
      <c r="F914" s="3"/>
    </row>
    <row r="915" spans="3:6" s="1" customFormat="1" ht="10.199999999999999" x14ac:dyDescent="0.2">
      <c r="C915" s="2"/>
      <c r="F915" s="3"/>
    </row>
    <row r="916" spans="3:6" s="1" customFormat="1" ht="10.199999999999999" x14ac:dyDescent="0.2">
      <c r="C916" s="2"/>
      <c r="F916" s="3"/>
    </row>
    <row r="917" spans="3:6" s="1" customFormat="1" ht="10.199999999999999" x14ac:dyDescent="0.2">
      <c r="C917" s="2"/>
      <c r="F917" s="3"/>
    </row>
    <row r="918" spans="3:6" s="1" customFormat="1" ht="10.199999999999999" x14ac:dyDescent="0.2">
      <c r="C918" s="2"/>
      <c r="F918" s="3"/>
    </row>
    <row r="919" spans="3:6" s="1" customFormat="1" ht="10.199999999999999" x14ac:dyDescent="0.2">
      <c r="C919" s="2"/>
      <c r="F919" s="3"/>
    </row>
    <row r="920" spans="3:6" s="1" customFormat="1" ht="10.199999999999999" x14ac:dyDescent="0.2">
      <c r="C920" s="2"/>
      <c r="F920" s="3"/>
    </row>
    <row r="921" spans="3:6" s="1" customFormat="1" ht="10.199999999999999" x14ac:dyDescent="0.2">
      <c r="C921" s="2"/>
      <c r="F921" s="3"/>
    </row>
    <row r="922" spans="3:6" s="1" customFormat="1" ht="10.199999999999999" x14ac:dyDescent="0.2">
      <c r="C922" s="2"/>
      <c r="F922" s="3"/>
    </row>
    <row r="923" spans="3:6" s="1" customFormat="1" ht="10.199999999999999" x14ac:dyDescent="0.2">
      <c r="C923" s="2"/>
      <c r="F923" s="3"/>
    </row>
    <row r="924" spans="3:6" s="1" customFormat="1" ht="10.199999999999999" x14ac:dyDescent="0.2">
      <c r="C924" s="2"/>
      <c r="F924" s="3"/>
    </row>
    <row r="925" spans="3:6" s="1" customFormat="1" ht="10.199999999999999" x14ac:dyDescent="0.2">
      <c r="C925" s="2"/>
      <c r="F925" s="3"/>
    </row>
    <row r="926" spans="3:6" s="1" customFormat="1" ht="10.199999999999999" x14ac:dyDescent="0.2">
      <c r="C926" s="2"/>
      <c r="F926" s="3"/>
    </row>
    <row r="927" spans="3:6" s="1" customFormat="1" ht="10.199999999999999" x14ac:dyDescent="0.2">
      <c r="C927" s="2"/>
      <c r="F927" s="3"/>
    </row>
    <row r="928" spans="3:6" s="1" customFormat="1" ht="10.199999999999999" x14ac:dyDescent="0.2">
      <c r="C928" s="2"/>
      <c r="F928" s="3"/>
    </row>
    <row r="929" spans="3:6" s="1" customFormat="1" ht="10.199999999999999" x14ac:dyDescent="0.2">
      <c r="C929" s="2"/>
      <c r="F929" s="3"/>
    </row>
    <row r="930" spans="3:6" s="1" customFormat="1" ht="10.199999999999999" x14ac:dyDescent="0.2">
      <c r="C930" s="2"/>
      <c r="F930" s="3"/>
    </row>
    <row r="931" spans="3:6" s="1" customFormat="1" ht="10.199999999999999" x14ac:dyDescent="0.2">
      <c r="C931" s="2"/>
      <c r="F931" s="3"/>
    </row>
    <row r="932" spans="3:6" s="1" customFormat="1" ht="10.199999999999999" x14ac:dyDescent="0.2">
      <c r="C932" s="2"/>
      <c r="F932" s="3"/>
    </row>
    <row r="933" spans="3:6" s="1" customFormat="1" ht="10.199999999999999" x14ac:dyDescent="0.2">
      <c r="C933" s="2"/>
      <c r="F933" s="3"/>
    </row>
    <row r="934" spans="3:6" s="1" customFormat="1" ht="10.199999999999999" x14ac:dyDescent="0.2">
      <c r="C934" s="2"/>
      <c r="F934" s="3"/>
    </row>
    <row r="935" spans="3:6" s="1" customFormat="1" ht="10.199999999999999" x14ac:dyDescent="0.2">
      <c r="C935" s="2"/>
      <c r="F935" s="3"/>
    </row>
    <row r="936" spans="3:6" s="1" customFormat="1" ht="10.199999999999999" x14ac:dyDescent="0.2">
      <c r="C936" s="2"/>
      <c r="F936" s="3"/>
    </row>
    <row r="937" spans="3:6" s="1" customFormat="1" ht="10.199999999999999" x14ac:dyDescent="0.2">
      <c r="C937" s="2"/>
      <c r="F937" s="3"/>
    </row>
    <row r="938" spans="3:6" s="1" customFormat="1" ht="10.199999999999999" x14ac:dyDescent="0.2">
      <c r="C938" s="2"/>
      <c r="F938" s="3"/>
    </row>
    <row r="939" spans="3:6" s="1" customFormat="1" ht="10.199999999999999" x14ac:dyDescent="0.2">
      <c r="C939" s="2"/>
      <c r="F939" s="3"/>
    </row>
    <row r="940" spans="3:6" s="1" customFormat="1" ht="10.199999999999999" x14ac:dyDescent="0.2">
      <c r="C940" s="2"/>
      <c r="F940" s="3"/>
    </row>
    <row r="941" spans="3:6" s="1" customFormat="1" ht="10.199999999999999" x14ac:dyDescent="0.2">
      <c r="C941" s="2"/>
      <c r="F941" s="3"/>
    </row>
    <row r="942" spans="3:6" s="1" customFormat="1" ht="10.199999999999999" x14ac:dyDescent="0.2">
      <c r="C942" s="2"/>
      <c r="F942" s="3"/>
    </row>
    <row r="943" spans="3:6" s="1" customFormat="1" ht="10.199999999999999" x14ac:dyDescent="0.2">
      <c r="C943" s="2"/>
      <c r="F943" s="3"/>
    </row>
    <row r="944" spans="3:6" s="1" customFormat="1" ht="10.199999999999999" x14ac:dyDescent="0.2">
      <c r="C944" s="2"/>
      <c r="F944" s="3"/>
    </row>
    <row r="945" spans="3:6" s="1" customFormat="1" ht="10.199999999999999" x14ac:dyDescent="0.2">
      <c r="C945" s="2"/>
      <c r="F945" s="3"/>
    </row>
    <row r="946" spans="3:6" s="1" customFormat="1" ht="10.199999999999999" x14ac:dyDescent="0.2">
      <c r="C946" s="2"/>
      <c r="F946" s="3"/>
    </row>
    <row r="947" spans="3:6" s="1" customFormat="1" ht="10.199999999999999" x14ac:dyDescent="0.2">
      <c r="C947" s="2"/>
      <c r="F947" s="3"/>
    </row>
    <row r="948" spans="3:6" s="1" customFormat="1" ht="10.199999999999999" x14ac:dyDescent="0.2">
      <c r="C948" s="2"/>
      <c r="F948" s="3"/>
    </row>
    <row r="949" spans="3:6" s="1" customFormat="1" ht="10.199999999999999" x14ac:dyDescent="0.2">
      <c r="C949" s="2"/>
      <c r="F949" s="3"/>
    </row>
    <row r="950" spans="3:6" s="1" customFormat="1" ht="10.199999999999999" x14ac:dyDescent="0.2">
      <c r="C950" s="2"/>
      <c r="F950" s="3"/>
    </row>
    <row r="951" spans="3:6" s="1" customFormat="1" ht="10.199999999999999" x14ac:dyDescent="0.2">
      <c r="C951" s="2"/>
      <c r="F951" s="3"/>
    </row>
    <row r="952" spans="3:6" s="1" customFormat="1" ht="10.199999999999999" x14ac:dyDescent="0.2">
      <c r="C952" s="2"/>
      <c r="F952" s="3"/>
    </row>
    <row r="953" spans="3:6" s="1" customFormat="1" ht="10.199999999999999" x14ac:dyDescent="0.2">
      <c r="C953" s="2"/>
      <c r="F953" s="3"/>
    </row>
    <row r="954" spans="3:6" s="1" customFormat="1" ht="10.199999999999999" x14ac:dyDescent="0.2">
      <c r="C954" s="2"/>
      <c r="F954" s="3"/>
    </row>
    <row r="955" spans="3:6" s="1" customFormat="1" ht="10.199999999999999" x14ac:dyDescent="0.2">
      <c r="C955" s="2"/>
      <c r="F955" s="3"/>
    </row>
    <row r="956" spans="3:6" s="1" customFormat="1" ht="10.199999999999999" x14ac:dyDescent="0.2">
      <c r="C956" s="2"/>
      <c r="F956" s="3"/>
    </row>
    <row r="957" spans="3:6" s="1" customFormat="1" ht="10.199999999999999" x14ac:dyDescent="0.2">
      <c r="C957" s="2"/>
      <c r="F957" s="3"/>
    </row>
    <row r="958" spans="3:6" s="1" customFormat="1" ht="10.199999999999999" x14ac:dyDescent="0.2">
      <c r="C958" s="2"/>
      <c r="F958" s="3"/>
    </row>
    <row r="959" spans="3:6" s="1" customFormat="1" ht="10.199999999999999" x14ac:dyDescent="0.2">
      <c r="C959" s="2"/>
      <c r="F959" s="3"/>
    </row>
    <row r="960" spans="3:6" s="1" customFormat="1" ht="10.199999999999999" x14ac:dyDescent="0.2">
      <c r="C960" s="2"/>
      <c r="F960" s="3"/>
    </row>
    <row r="961" spans="3:6" s="1" customFormat="1" ht="10.199999999999999" x14ac:dyDescent="0.2">
      <c r="C961" s="2"/>
      <c r="F961" s="3"/>
    </row>
    <row r="962" spans="3:6" s="1" customFormat="1" ht="10.199999999999999" x14ac:dyDescent="0.2">
      <c r="C962" s="2"/>
      <c r="F962" s="3"/>
    </row>
    <row r="963" spans="3:6" s="1" customFormat="1" ht="10.199999999999999" x14ac:dyDescent="0.2">
      <c r="C963" s="2"/>
      <c r="F963" s="3"/>
    </row>
    <row r="964" spans="3:6" s="1" customFormat="1" ht="10.199999999999999" x14ac:dyDescent="0.2">
      <c r="C964" s="2"/>
      <c r="F964" s="3"/>
    </row>
    <row r="965" spans="3:6" s="1" customFormat="1" ht="10.199999999999999" x14ac:dyDescent="0.2">
      <c r="C965" s="2"/>
      <c r="F965" s="3"/>
    </row>
    <row r="966" spans="3:6" s="1" customFormat="1" ht="10.199999999999999" x14ac:dyDescent="0.2">
      <c r="C966" s="2"/>
      <c r="F966" s="3"/>
    </row>
    <row r="967" spans="3:6" s="1" customFormat="1" ht="10.199999999999999" x14ac:dyDescent="0.2">
      <c r="C967" s="2"/>
      <c r="F967" s="3"/>
    </row>
    <row r="968" spans="3:6" s="1" customFormat="1" ht="10.199999999999999" x14ac:dyDescent="0.2">
      <c r="C968" s="2"/>
      <c r="F968" s="3"/>
    </row>
    <row r="969" spans="3:6" s="1" customFormat="1" ht="10.199999999999999" x14ac:dyDescent="0.2">
      <c r="C969" s="2"/>
      <c r="F969" s="3"/>
    </row>
    <row r="970" spans="3:6" s="1" customFormat="1" ht="10.199999999999999" x14ac:dyDescent="0.2">
      <c r="C970" s="2"/>
      <c r="F970" s="3"/>
    </row>
    <row r="971" spans="3:6" s="1" customFormat="1" ht="10.199999999999999" x14ac:dyDescent="0.2">
      <c r="C971" s="2"/>
      <c r="F971" s="3"/>
    </row>
    <row r="972" spans="3:6" s="1" customFormat="1" ht="10.199999999999999" x14ac:dyDescent="0.2">
      <c r="C972" s="2"/>
      <c r="F972" s="3"/>
    </row>
    <row r="973" spans="3:6" s="1" customFormat="1" ht="10.199999999999999" x14ac:dyDescent="0.2">
      <c r="C973" s="2"/>
      <c r="F973" s="3"/>
    </row>
    <row r="974" spans="3:6" s="1" customFormat="1" ht="10.199999999999999" x14ac:dyDescent="0.2">
      <c r="C974" s="2"/>
      <c r="F974" s="3"/>
    </row>
    <row r="975" spans="3:6" s="1" customFormat="1" ht="10.199999999999999" x14ac:dyDescent="0.2">
      <c r="C975" s="2"/>
      <c r="F975" s="3"/>
    </row>
    <row r="976" spans="3:6" s="1" customFormat="1" ht="10.199999999999999" x14ac:dyDescent="0.2">
      <c r="C976" s="2"/>
      <c r="F976" s="3"/>
    </row>
    <row r="977" spans="3:6" s="1" customFormat="1" ht="10.199999999999999" x14ac:dyDescent="0.2">
      <c r="C977" s="2"/>
      <c r="F977" s="3"/>
    </row>
    <row r="978" spans="3:6" s="1" customFormat="1" ht="10.199999999999999" x14ac:dyDescent="0.2">
      <c r="C978" s="2"/>
      <c r="F978" s="3"/>
    </row>
    <row r="979" spans="3:6" s="1" customFormat="1" ht="10.199999999999999" x14ac:dyDescent="0.2">
      <c r="C979" s="2"/>
      <c r="F979" s="3"/>
    </row>
    <row r="980" spans="3:6" s="1" customFormat="1" ht="10.199999999999999" x14ac:dyDescent="0.2">
      <c r="C980" s="2"/>
      <c r="F980" s="3"/>
    </row>
    <row r="981" spans="3:6" s="1" customFormat="1" ht="10.199999999999999" x14ac:dyDescent="0.2">
      <c r="C981" s="2"/>
      <c r="F981" s="3"/>
    </row>
    <row r="982" spans="3:6" s="1" customFormat="1" ht="10.199999999999999" x14ac:dyDescent="0.2">
      <c r="C982" s="2"/>
      <c r="F982" s="3"/>
    </row>
    <row r="983" spans="3:6" s="1" customFormat="1" ht="10.199999999999999" x14ac:dyDescent="0.2">
      <c r="C983" s="2"/>
      <c r="F983" s="3"/>
    </row>
    <row r="984" spans="3:6" s="1" customFormat="1" ht="10.199999999999999" x14ac:dyDescent="0.2">
      <c r="C984" s="2"/>
      <c r="F984" s="3"/>
    </row>
    <row r="985" spans="3:6" s="1" customFormat="1" ht="10.199999999999999" x14ac:dyDescent="0.2">
      <c r="C985" s="2"/>
      <c r="F985" s="3"/>
    </row>
    <row r="986" spans="3:6" s="1" customFormat="1" ht="10.199999999999999" x14ac:dyDescent="0.2">
      <c r="C986" s="2"/>
      <c r="F986" s="3"/>
    </row>
    <row r="987" spans="3:6" s="1" customFormat="1" ht="10.199999999999999" x14ac:dyDescent="0.2">
      <c r="C987" s="2"/>
      <c r="F987" s="3"/>
    </row>
    <row r="988" spans="3:6" s="1" customFormat="1" ht="10.199999999999999" x14ac:dyDescent="0.2">
      <c r="C988" s="2"/>
      <c r="F988" s="3"/>
    </row>
    <row r="989" spans="3:6" s="1" customFormat="1" ht="10.199999999999999" x14ac:dyDescent="0.2">
      <c r="C989" s="2"/>
      <c r="F989" s="3"/>
    </row>
    <row r="990" spans="3:6" s="1" customFormat="1" ht="10.199999999999999" x14ac:dyDescent="0.2">
      <c r="C990" s="2"/>
      <c r="F990" s="3"/>
    </row>
    <row r="991" spans="3:6" s="1" customFormat="1" ht="10.199999999999999" x14ac:dyDescent="0.2">
      <c r="C991" s="2"/>
      <c r="F991" s="3"/>
    </row>
    <row r="992" spans="3:6" s="1" customFormat="1" ht="10.199999999999999" x14ac:dyDescent="0.2">
      <c r="C992" s="2"/>
      <c r="F992" s="3"/>
    </row>
    <row r="993" spans="3:6" s="1" customFormat="1" ht="10.199999999999999" x14ac:dyDescent="0.2">
      <c r="C993" s="2"/>
      <c r="F993" s="3"/>
    </row>
    <row r="994" spans="3:6" s="1" customFormat="1" ht="10.199999999999999" x14ac:dyDescent="0.2">
      <c r="C994" s="2"/>
      <c r="F994" s="3"/>
    </row>
    <row r="995" spans="3:6" s="1" customFormat="1" ht="10.199999999999999" x14ac:dyDescent="0.2">
      <c r="C995" s="2"/>
      <c r="F995" s="3"/>
    </row>
    <row r="996" spans="3:6" s="1" customFormat="1" ht="10.199999999999999" x14ac:dyDescent="0.2">
      <c r="C996" s="2"/>
      <c r="F996" s="3"/>
    </row>
    <row r="997" spans="3:6" s="1" customFormat="1" ht="10.199999999999999" x14ac:dyDescent="0.2">
      <c r="C997" s="2"/>
      <c r="F997" s="3"/>
    </row>
    <row r="998" spans="3:6" s="1" customFormat="1" ht="10.199999999999999" x14ac:dyDescent="0.2">
      <c r="C998" s="2"/>
      <c r="F998" s="3"/>
    </row>
    <row r="999" spans="3:6" s="1" customFormat="1" ht="10.199999999999999" x14ac:dyDescent="0.2">
      <c r="C999" s="2"/>
      <c r="F999" s="3"/>
    </row>
    <row r="1000" spans="3:6" s="1" customFormat="1" ht="10.199999999999999" x14ac:dyDescent="0.2">
      <c r="C1000" s="2"/>
      <c r="F1000" s="3"/>
    </row>
    <row r="1001" spans="3:6" s="1" customFormat="1" ht="10.199999999999999" x14ac:dyDescent="0.2">
      <c r="C1001" s="2"/>
      <c r="F1001" s="3"/>
    </row>
    <row r="1002" spans="3:6" s="1" customFormat="1" ht="10.199999999999999" x14ac:dyDescent="0.2">
      <c r="C1002" s="2"/>
      <c r="F1002" s="3"/>
    </row>
    <row r="1003" spans="3:6" s="1" customFormat="1" ht="10.199999999999999" x14ac:dyDescent="0.2">
      <c r="C1003" s="2"/>
      <c r="F1003" s="3"/>
    </row>
    <row r="1004" spans="3:6" s="1" customFormat="1" ht="10.199999999999999" x14ac:dyDescent="0.2">
      <c r="C1004" s="2"/>
      <c r="F1004" s="3"/>
    </row>
    <row r="1005" spans="3:6" s="1" customFormat="1" ht="10.199999999999999" x14ac:dyDescent="0.2">
      <c r="C1005" s="2"/>
      <c r="F1005" s="3"/>
    </row>
    <row r="1006" spans="3:6" s="1" customFormat="1" ht="10.199999999999999" x14ac:dyDescent="0.2">
      <c r="C1006" s="2"/>
      <c r="F1006" s="3"/>
    </row>
    <row r="1007" spans="3:6" s="1" customFormat="1" ht="10.199999999999999" x14ac:dyDescent="0.2">
      <c r="C1007" s="2"/>
      <c r="F1007" s="3"/>
    </row>
    <row r="1008" spans="3:6" s="1" customFormat="1" ht="10.199999999999999" x14ac:dyDescent="0.2">
      <c r="C1008" s="2"/>
      <c r="F1008" s="3"/>
    </row>
    <row r="1009" spans="3:6" s="1" customFormat="1" ht="10.199999999999999" x14ac:dyDescent="0.2">
      <c r="C1009" s="2"/>
      <c r="F1009" s="3"/>
    </row>
    <row r="1010" spans="3:6" s="1" customFormat="1" ht="10.199999999999999" x14ac:dyDescent="0.2">
      <c r="C1010" s="2"/>
      <c r="F1010" s="3"/>
    </row>
    <row r="1011" spans="3:6" s="1" customFormat="1" ht="10.199999999999999" x14ac:dyDescent="0.2">
      <c r="C1011" s="2"/>
      <c r="F1011" s="3"/>
    </row>
    <row r="1012" spans="3:6" s="1" customFormat="1" ht="10.199999999999999" x14ac:dyDescent="0.2">
      <c r="C1012" s="2"/>
      <c r="F1012" s="3"/>
    </row>
    <row r="1013" spans="3:6" s="1" customFormat="1" ht="10.199999999999999" x14ac:dyDescent="0.2">
      <c r="C1013" s="2"/>
      <c r="F1013" s="3"/>
    </row>
    <row r="1014" spans="3:6" s="1" customFormat="1" ht="10.199999999999999" x14ac:dyDescent="0.2">
      <c r="C1014" s="2"/>
      <c r="F1014" s="3"/>
    </row>
    <row r="1015" spans="3:6" s="1" customFormat="1" ht="10.199999999999999" x14ac:dyDescent="0.2">
      <c r="C1015" s="2"/>
      <c r="F1015" s="3"/>
    </row>
    <row r="1016" spans="3:6" s="1" customFormat="1" ht="10.199999999999999" x14ac:dyDescent="0.2">
      <c r="C1016" s="2"/>
      <c r="F1016" s="3"/>
    </row>
    <row r="1017" spans="3:6" s="1" customFormat="1" ht="10.199999999999999" x14ac:dyDescent="0.2">
      <c r="C1017" s="2"/>
      <c r="F1017" s="3"/>
    </row>
    <row r="1018" spans="3:6" s="1" customFormat="1" ht="10.199999999999999" x14ac:dyDescent="0.2">
      <c r="C1018" s="2"/>
      <c r="F1018" s="3"/>
    </row>
    <row r="1019" spans="3:6" s="1" customFormat="1" ht="10.199999999999999" x14ac:dyDescent="0.2">
      <c r="C1019" s="2"/>
      <c r="F1019" s="3"/>
    </row>
    <row r="1020" spans="3:6" s="1" customFormat="1" ht="10.199999999999999" x14ac:dyDescent="0.2">
      <c r="C1020" s="2"/>
      <c r="F1020" s="3"/>
    </row>
    <row r="1021" spans="3:6" s="1" customFormat="1" ht="10.199999999999999" x14ac:dyDescent="0.2">
      <c r="C1021" s="2"/>
      <c r="F1021" s="3"/>
    </row>
    <row r="1022" spans="3:6" s="1" customFormat="1" ht="10.199999999999999" x14ac:dyDescent="0.2">
      <c r="C1022" s="2"/>
      <c r="F1022" s="3"/>
    </row>
    <row r="1023" spans="3:6" s="1" customFormat="1" ht="10.199999999999999" x14ac:dyDescent="0.2">
      <c r="C1023" s="2"/>
      <c r="F1023" s="3"/>
    </row>
    <row r="1024" spans="3:6" s="1" customFormat="1" ht="10.199999999999999" x14ac:dyDescent="0.2">
      <c r="C1024" s="2"/>
      <c r="F1024" s="3"/>
    </row>
    <row r="1025" spans="3:6" s="1" customFormat="1" ht="10.199999999999999" x14ac:dyDescent="0.2">
      <c r="C1025" s="2"/>
      <c r="F1025" s="3"/>
    </row>
    <row r="1026" spans="3:6" s="1" customFormat="1" ht="10.199999999999999" x14ac:dyDescent="0.2">
      <c r="C1026" s="2"/>
      <c r="F1026" s="3"/>
    </row>
    <row r="1027" spans="3:6" s="1" customFormat="1" ht="10.199999999999999" x14ac:dyDescent="0.2">
      <c r="C1027" s="2"/>
      <c r="F1027" s="3"/>
    </row>
    <row r="1028" spans="3:6" s="1" customFormat="1" ht="10.199999999999999" x14ac:dyDescent="0.2">
      <c r="C1028" s="2"/>
      <c r="F1028" s="3"/>
    </row>
    <row r="1029" spans="3:6" s="1" customFormat="1" ht="10.199999999999999" x14ac:dyDescent="0.2">
      <c r="C1029" s="2"/>
      <c r="F1029" s="3"/>
    </row>
    <row r="1030" spans="3:6" s="1" customFormat="1" ht="10.199999999999999" x14ac:dyDescent="0.2">
      <c r="C1030" s="2"/>
      <c r="F1030" s="3"/>
    </row>
    <row r="1031" spans="3:6" s="1" customFormat="1" ht="10.199999999999999" x14ac:dyDescent="0.2">
      <c r="C1031" s="2"/>
      <c r="F1031" s="3"/>
    </row>
    <row r="1032" spans="3:6" s="1" customFormat="1" ht="10.199999999999999" x14ac:dyDescent="0.2">
      <c r="C1032" s="2"/>
      <c r="F1032" s="3"/>
    </row>
    <row r="1033" spans="3:6" s="1" customFormat="1" ht="10.199999999999999" x14ac:dyDescent="0.2">
      <c r="C1033" s="2"/>
      <c r="F1033" s="3"/>
    </row>
    <row r="1034" spans="3:6" s="1" customFormat="1" ht="10.199999999999999" x14ac:dyDescent="0.2">
      <c r="C1034" s="2"/>
      <c r="F1034" s="3"/>
    </row>
    <row r="1035" spans="3:6" s="1" customFormat="1" ht="10.199999999999999" x14ac:dyDescent="0.2">
      <c r="C1035" s="2"/>
      <c r="F1035" s="3"/>
    </row>
    <row r="1036" spans="3:6" s="1" customFormat="1" ht="10.199999999999999" x14ac:dyDescent="0.2">
      <c r="C1036" s="2"/>
      <c r="F1036" s="3"/>
    </row>
    <row r="1037" spans="3:6" s="1" customFormat="1" ht="10.199999999999999" x14ac:dyDescent="0.2">
      <c r="C1037" s="2"/>
      <c r="F1037" s="3"/>
    </row>
    <row r="1038" spans="3:6" s="1" customFormat="1" ht="10.199999999999999" x14ac:dyDescent="0.2">
      <c r="C1038" s="2"/>
      <c r="F1038" s="3"/>
    </row>
    <row r="1039" spans="3:6" s="1" customFormat="1" ht="10.199999999999999" x14ac:dyDescent="0.2">
      <c r="C1039" s="2"/>
      <c r="F1039" s="3"/>
    </row>
    <row r="1040" spans="3:6" s="1" customFormat="1" ht="10.199999999999999" x14ac:dyDescent="0.2">
      <c r="C1040" s="2"/>
      <c r="F1040" s="3"/>
    </row>
    <row r="1041" spans="3:6" s="1" customFormat="1" ht="10.199999999999999" x14ac:dyDescent="0.2">
      <c r="C1041" s="2"/>
      <c r="F1041" s="3"/>
    </row>
    <row r="1042" spans="3:6" s="1" customFormat="1" ht="10.199999999999999" x14ac:dyDescent="0.2">
      <c r="C1042" s="2"/>
      <c r="F1042" s="3"/>
    </row>
    <row r="1043" spans="3:6" s="1" customFormat="1" ht="10.199999999999999" x14ac:dyDescent="0.2">
      <c r="C1043" s="2"/>
      <c r="F1043" s="3"/>
    </row>
    <row r="1044" spans="3:6" s="1" customFormat="1" ht="10.199999999999999" x14ac:dyDescent="0.2">
      <c r="C1044" s="2"/>
      <c r="F1044" s="3"/>
    </row>
    <row r="1045" spans="3:6" s="1" customFormat="1" ht="10.199999999999999" x14ac:dyDescent="0.2">
      <c r="C1045" s="2"/>
      <c r="F1045" s="3"/>
    </row>
    <row r="1046" spans="3:6" s="1" customFormat="1" ht="10.199999999999999" x14ac:dyDescent="0.2">
      <c r="C1046" s="2"/>
      <c r="F1046" s="3"/>
    </row>
    <row r="1047" spans="3:6" s="1" customFormat="1" ht="10.199999999999999" x14ac:dyDescent="0.2">
      <c r="C1047" s="2"/>
      <c r="F1047" s="3"/>
    </row>
    <row r="1048" spans="3:6" s="1" customFormat="1" ht="10.199999999999999" x14ac:dyDescent="0.2">
      <c r="C1048" s="2"/>
      <c r="F1048" s="3"/>
    </row>
    <row r="1049" spans="3:6" s="1" customFormat="1" ht="10.199999999999999" x14ac:dyDescent="0.2">
      <c r="C1049" s="2"/>
      <c r="F1049" s="3"/>
    </row>
    <row r="1050" spans="3:6" s="1" customFormat="1" ht="10.199999999999999" x14ac:dyDescent="0.2">
      <c r="C1050" s="2"/>
      <c r="F1050" s="3"/>
    </row>
    <row r="1051" spans="3:6" s="1" customFormat="1" ht="10.199999999999999" x14ac:dyDescent="0.2">
      <c r="C1051" s="2"/>
      <c r="F1051" s="3"/>
    </row>
    <row r="1052" spans="3:6" s="1" customFormat="1" ht="10.199999999999999" x14ac:dyDescent="0.2">
      <c r="C1052" s="2"/>
      <c r="F1052" s="3"/>
    </row>
    <row r="1053" spans="3:6" s="1" customFormat="1" ht="10.199999999999999" x14ac:dyDescent="0.2">
      <c r="C1053" s="2"/>
      <c r="F1053" s="3"/>
    </row>
    <row r="1054" spans="3:6" s="1" customFormat="1" ht="10.199999999999999" x14ac:dyDescent="0.2">
      <c r="C1054" s="2"/>
      <c r="F1054" s="3"/>
    </row>
    <row r="1055" spans="3:6" s="1" customFormat="1" ht="10.199999999999999" x14ac:dyDescent="0.2">
      <c r="C1055" s="2"/>
      <c r="F1055" s="3"/>
    </row>
    <row r="1056" spans="3:6" s="1" customFormat="1" ht="10.199999999999999" x14ac:dyDescent="0.2">
      <c r="C1056" s="2"/>
      <c r="F1056" s="3"/>
    </row>
    <row r="1057" spans="3:6" s="1" customFormat="1" ht="10.199999999999999" x14ac:dyDescent="0.2">
      <c r="C1057" s="2"/>
      <c r="F1057" s="3"/>
    </row>
    <row r="1058" spans="3:6" s="1" customFormat="1" ht="10.199999999999999" x14ac:dyDescent="0.2">
      <c r="C1058" s="2"/>
      <c r="F1058" s="3"/>
    </row>
    <row r="1059" spans="3:6" s="1" customFormat="1" ht="10.199999999999999" x14ac:dyDescent="0.2">
      <c r="C1059" s="2"/>
      <c r="F1059" s="3"/>
    </row>
    <row r="1060" spans="3:6" s="1" customFormat="1" ht="10.199999999999999" x14ac:dyDescent="0.2">
      <c r="C1060" s="2"/>
      <c r="F1060" s="3"/>
    </row>
    <row r="1061" spans="3:6" s="1" customFormat="1" ht="10.199999999999999" x14ac:dyDescent="0.2">
      <c r="C1061" s="2"/>
      <c r="F1061" s="3"/>
    </row>
    <row r="1062" spans="3:6" s="1" customFormat="1" ht="10.199999999999999" x14ac:dyDescent="0.2">
      <c r="C1062" s="2"/>
      <c r="F1062" s="3"/>
    </row>
    <row r="1063" spans="3:6" s="1" customFormat="1" ht="10.199999999999999" x14ac:dyDescent="0.2">
      <c r="C1063" s="2"/>
      <c r="F1063" s="3"/>
    </row>
    <row r="1064" spans="3:6" s="1" customFormat="1" ht="10.199999999999999" x14ac:dyDescent="0.2">
      <c r="C1064" s="2"/>
      <c r="F1064" s="3"/>
    </row>
    <row r="1065" spans="3:6" s="1" customFormat="1" ht="10.199999999999999" x14ac:dyDescent="0.2">
      <c r="C1065" s="2"/>
      <c r="F1065" s="3"/>
    </row>
    <row r="1066" spans="3:6" s="1" customFormat="1" ht="10.199999999999999" x14ac:dyDescent="0.2">
      <c r="C1066" s="2"/>
      <c r="F1066" s="3"/>
    </row>
    <row r="1067" spans="3:6" s="1" customFormat="1" ht="10.199999999999999" x14ac:dyDescent="0.2">
      <c r="C1067" s="2"/>
      <c r="F1067" s="3"/>
    </row>
    <row r="1068" spans="3:6" s="1" customFormat="1" ht="10.199999999999999" x14ac:dyDescent="0.2">
      <c r="C1068" s="2"/>
      <c r="F1068" s="3"/>
    </row>
    <row r="1069" spans="3:6" s="1" customFormat="1" ht="10.199999999999999" x14ac:dyDescent="0.2">
      <c r="C1069" s="2"/>
      <c r="F1069" s="3"/>
    </row>
    <row r="1070" spans="3:6" s="1" customFormat="1" ht="10.199999999999999" x14ac:dyDescent="0.2">
      <c r="C1070" s="2"/>
      <c r="F1070" s="3"/>
    </row>
    <row r="1071" spans="3:6" s="1" customFormat="1" ht="10.199999999999999" x14ac:dyDescent="0.2">
      <c r="C1071" s="2"/>
      <c r="F1071" s="3"/>
    </row>
    <row r="1072" spans="3:6" s="1" customFormat="1" ht="10.199999999999999" x14ac:dyDescent="0.2">
      <c r="C1072" s="2"/>
      <c r="F1072" s="3"/>
    </row>
    <row r="1073" spans="3:6" s="1" customFormat="1" ht="10.199999999999999" x14ac:dyDescent="0.2">
      <c r="C1073" s="2"/>
      <c r="F1073" s="3"/>
    </row>
    <row r="1074" spans="3:6" s="1" customFormat="1" ht="10.199999999999999" x14ac:dyDescent="0.2">
      <c r="C1074" s="2"/>
      <c r="F1074" s="3"/>
    </row>
    <row r="1075" spans="3:6" s="1" customFormat="1" ht="10.199999999999999" x14ac:dyDescent="0.2">
      <c r="C1075" s="2"/>
      <c r="F1075" s="3"/>
    </row>
    <row r="1076" spans="3:6" s="1" customFormat="1" ht="10.199999999999999" x14ac:dyDescent="0.2">
      <c r="C1076" s="2"/>
      <c r="F1076" s="3"/>
    </row>
    <row r="1077" spans="3:6" s="1" customFormat="1" ht="10.199999999999999" x14ac:dyDescent="0.2">
      <c r="C1077" s="2"/>
      <c r="F1077" s="3"/>
    </row>
    <row r="1078" spans="3:6" s="1" customFormat="1" ht="10.199999999999999" x14ac:dyDescent="0.2">
      <c r="C1078" s="2"/>
      <c r="F1078" s="3"/>
    </row>
    <row r="1079" spans="3:6" s="1" customFormat="1" ht="10.199999999999999" x14ac:dyDescent="0.2">
      <c r="C1079" s="2"/>
      <c r="F1079" s="3"/>
    </row>
    <row r="1080" spans="3:6" s="1" customFormat="1" ht="10.199999999999999" x14ac:dyDescent="0.2">
      <c r="C1080" s="2"/>
      <c r="F1080" s="3"/>
    </row>
    <row r="1081" spans="3:6" s="1" customFormat="1" ht="10.199999999999999" x14ac:dyDescent="0.2">
      <c r="C1081" s="2"/>
      <c r="F1081" s="3"/>
    </row>
    <row r="1082" spans="3:6" s="1" customFormat="1" ht="10.199999999999999" x14ac:dyDescent="0.2">
      <c r="C1082" s="2"/>
      <c r="F1082" s="3"/>
    </row>
    <row r="1083" spans="3:6" s="1" customFormat="1" ht="10.199999999999999" x14ac:dyDescent="0.2">
      <c r="C1083" s="2"/>
      <c r="F1083" s="3"/>
    </row>
    <row r="1084" spans="3:6" s="1" customFormat="1" ht="10.199999999999999" x14ac:dyDescent="0.2">
      <c r="C1084" s="2"/>
      <c r="F1084" s="3"/>
    </row>
    <row r="1085" spans="3:6" s="1" customFormat="1" ht="10.199999999999999" x14ac:dyDescent="0.2">
      <c r="C1085" s="2"/>
      <c r="F1085" s="3"/>
    </row>
    <row r="1086" spans="3:6" s="1" customFormat="1" ht="10.199999999999999" x14ac:dyDescent="0.2">
      <c r="C1086" s="2"/>
      <c r="F1086" s="3"/>
    </row>
    <row r="1087" spans="3:6" s="1" customFormat="1" ht="10.199999999999999" x14ac:dyDescent="0.2">
      <c r="C1087" s="2"/>
      <c r="F1087" s="3"/>
    </row>
    <row r="1088" spans="3:6" s="1" customFormat="1" ht="10.199999999999999" x14ac:dyDescent="0.2">
      <c r="C1088" s="2"/>
      <c r="F1088" s="3"/>
    </row>
    <row r="1089" spans="3:6" s="1" customFormat="1" ht="10.199999999999999" x14ac:dyDescent="0.2">
      <c r="C1089" s="2"/>
      <c r="F1089" s="3"/>
    </row>
    <row r="1090" spans="3:6" s="1" customFormat="1" ht="10.199999999999999" x14ac:dyDescent="0.2">
      <c r="C1090" s="2"/>
      <c r="F1090" s="3"/>
    </row>
    <row r="1091" spans="3:6" s="1" customFormat="1" ht="10.199999999999999" x14ac:dyDescent="0.2">
      <c r="C1091" s="2"/>
      <c r="F1091" s="3"/>
    </row>
    <row r="1092" spans="3:6" s="1" customFormat="1" ht="10.199999999999999" x14ac:dyDescent="0.2">
      <c r="C1092" s="2"/>
      <c r="F1092" s="3"/>
    </row>
    <row r="1093" spans="3:6" s="1" customFormat="1" ht="10.199999999999999" x14ac:dyDescent="0.2">
      <c r="C1093" s="2"/>
      <c r="F1093" s="3"/>
    </row>
    <row r="1094" spans="3:6" s="1" customFormat="1" ht="10.199999999999999" x14ac:dyDescent="0.2">
      <c r="C1094" s="2"/>
      <c r="F1094" s="3"/>
    </row>
    <row r="1095" spans="3:6" s="1" customFormat="1" ht="10.199999999999999" x14ac:dyDescent="0.2">
      <c r="C1095" s="2"/>
      <c r="F1095" s="3"/>
    </row>
    <row r="1096" spans="3:6" s="1" customFormat="1" ht="10.199999999999999" x14ac:dyDescent="0.2">
      <c r="C1096" s="2"/>
      <c r="F1096" s="3"/>
    </row>
    <row r="1097" spans="3:6" s="1" customFormat="1" ht="10.199999999999999" x14ac:dyDescent="0.2">
      <c r="C1097" s="2"/>
      <c r="F1097" s="3"/>
    </row>
    <row r="1098" spans="3:6" s="1" customFormat="1" ht="10.199999999999999" x14ac:dyDescent="0.2">
      <c r="C1098" s="2"/>
      <c r="F1098" s="3"/>
    </row>
    <row r="1099" spans="3:6" s="1" customFormat="1" ht="10.199999999999999" x14ac:dyDescent="0.2">
      <c r="C1099" s="2"/>
      <c r="F1099" s="3"/>
    </row>
    <row r="1100" spans="3:6" s="1" customFormat="1" ht="10.199999999999999" x14ac:dyDescent="0.2">
      <c r="C1100" s="2"/>
      <c r="F1100" s="3"/>
    </row>
    <row r="1101" spans="3:6" s="1" customFormat="1" ht="10.199999999999999" x14ac:dyDescent="0.2">
      <c r="C1101" s="2"/>
      <c r="F1101" s="3"/>
    </row>
    <row r="1102" spans="3:6" s="1" customFormat="1" ht="10.199999999999999" x14ac:dyDescent="0.2">
      <c r="C1102" s="2"/>
      <c r="F1102" s="3"/>
    </row>
    <row r="1103" spans="3:6" s="1" customFormat="1" ht="10.199999999999999" x14ac:dyDescent="0.2">
      <c r="C1103" s="2"/>
      <c r="F1103" s="3"/>
    </row>
    <row r="1104" spans="3:6" s="1" customFormat="1" ht="10.199999999999999" x14ac:dyDescent="0.2">
      <c r="C1104" s="2"/>
      <c r="F1104" s="3"/>
    </row>
    <row r="1105" spans="3:6" s="1" customFormat="1" ht="10.199999999999999" x14ac:dyDescent="0.2">
      <c r="C1105" s="2"/>
      <c r="F1105" s="3"/>
    </row>
    <row r="1106" spans="3:6" s="1" customFormat="1" ht="10.199999999999999" x14ac:dyDescent="0.2">
      <c r="C1106" s="2"/>
      <c r="F1106" s="3"/>
    </row>
    <row r="1107" spans="3:6" s="1" customFormat="1" ht="10.199999999999999" x14ac:dyDescent="0.2">
      <c r="C1107" s="2"/>
      <c r="F1107" s="3"/>
    </row>
    <row r="1108" spans="3:6" s="1" customFormat="1" ht="10.199999999999999" x14ac:dyDescent="0.2">
      <c r="C1108" s="2"/>
      <c r="F1108" s="3"/>
    </row>
    <row r="1109" spans="3:6" s="1" customFormat="1" ht="10.199999999999999" x14ac:dyDescent="0.2">
      <c r="C1109" s="2"/>
      <c r="F1109" s="3"/>
    </row>
    <row r="1110" spans="3:6" s="1" customFormat="1" ht="10.199999999999999" x14ac:dyDescent="0.2">
      <c r="C1110" s="2"/>
      <c r="F1110" s="3"/>
    </row>
    <row r="1111" spans="3:6" s="1" customFormat="1" ht="10.199999999999999" x14ac:dyDescent="0.2">
      <c r="C1111" s="2"/>
      <c r="F1111" s="3"/>
    </row>
    <row r="1112" spans="3:6" s="1" customFormat="1" ht="10.199999999999999" x14ac:dyDescent="0.2">
      <c r="C1112" s="2"/>
      <c r="F1112" s="3"/>
    </row>
    <row r="1113" spans="3:6" s="1" customFormat="1" ht="10.199999999999999" x14ac:dyDescent="0.2">
      <c r="C1113" s="2"/>
      <c r="F1113" s="3"/>
    </row>
    <row r="1114" spans="3:6" s="1" customFormat="1" ht="10.199999999999999" x14ac:dyDescent="0.2">
      <c r="C1114" s="2"/>
      <c r="F1114" s="3"/>
    </row>
    <row r="1115" spans="3:6" s="1" customFormat="1" ht="10.199999999999999" x14ac:dyDescent="0.2">
      <c r="C1115" s="2"/>
      <c r="F1115" s="3"/>
    </row>
    <row r="1116" spans="3:6" s="1" customFormat="1" ht="10.199999999999999" x14ac:dyDescent="0.2">
      <c r="C1116" s="2"/>
      <c r="F1116" s="3"/>
    </row>
    <row r="1117" spans="3:6" s="1" customFormat="1" ht="10.199999999999999" x14ac:dyDescent="0.2">
      <c r="C1117" s="2"/>
      <c r="F1117" s="3"/>
    </row>
    <row r="1118" spans="3:6" s="1" customFormat="1" ht="10.199999999999999" x14ac:dyDescent="0.2">
      <c r="C1118" s="2"/>
      <c r="F1118" s="3"/>
    </row>
    <row r="1119" spans="3:6" s="1" customFormat="1" ht="10.199999999999999" x14ac:dyDescent="0.2">
      <c r="C1119" s="2"/>
      <c r="F1119" s="3"/>
    </row>
    <row r="1120" spans="3:6" s="1" customFormat="1" ht="10.199999999999999" x14ac:dyDescent="0.2">
      <c r="C1120" s="2"/>
      <c r="F1120" s="3"/>
    </row>
    <row r="1121" spans="3:6" s="1" customFormat="1" ht="10.199999999999999" x14ac:dyDescent="0.2">
      <c r="C1121" s="2"/>
      <c r="F1121" s="3"/>
    </row>
    <row r="1122" spans="3:6" s="1" customFormat="1" ht="10.199999999999999" x14ac:dyDescent="0.2">
      <c r="C1122" s="2"/>
      <c r="F1122" s="3"/>
    </row>
    <row r="1123" spans="3:6" s="1" customFormat="1" ht="10.199999999999999" x14ac:dyDescent="0.2">
      <c r="C1123" s="2"/>
      <c r="F1123" s="3"/>
    </row>
    <row r="1124" spans="3:6" s="1" customFormat="1" ht="10.199999999999999" x14ac:dyDescent="0.2">
      <c r="C1124" s="2"/>
      <c r="F1124" s="3"/>
    </row>
    <row r="1125" spans="3:6" s="1" customFormat="1" ht="10.199999999999999" x14ac:dyDescent="0.2">
      <c r="C1125" s="2"/>
      <c r="F1125" s="3"/>
    </row>
    <row r="1126" spans="3:6" s="1" customFormat="1" ht="10.199999999999999" x14ac:dyDescent="0.2">
      <c r="C1126" s="2"/>
      <c r="F1126" s="3"/>
    </row>
    <row r="1127" spans="3:6" s="1" customFormat="1" ht="10.199999999999999" x14ac:dyDescent="0.2">
      <c r="C1127" s="2"/>
      <c r="F1127" s="3"/>
    </row>
    <row r="1128" spans="3:6" s="1" customFormat="1" ht="10.199999999999999" x14ac:dyDescent="0.2">
      <c r="C1128" s="2"/>
      <c r="F1128" s="3"/>
    </row>
    <row r="1129" spans="3:6" s="1" customFormat="1" ht="10.199999999999999" x14ac:dyDescent="0.2">
      <c r="C1129" s="2"/>
      <c r="F1129" s="3"/>
    </row>
    <row r="1130" spans="3:6" s="1" customFormat="1" ht="10.199999999999999" x14ac:dyDescent="0.2">
      <c r="C1130" s="2"/>
      <c r="F1130" s="3"/>
    </row>
    <row r="1131" spans="3:6" s="1" customFormat="1" ht="10.199999999999999" x14ac:dyDescent="0.2">
      <c r="C1131" s="2"/>
      <c r="F1131" s="3"/>
    </row>
    <row r="1132" spans="3:6" s="1" customFormat="1" ht="10.199999999999999" x14ac:dyDescent="0.2">
      <c r="C1132" s="2"/>
      <c r="F1132" s="3"/>
    </row>
    <row r="1133" spans="3:6" s="1" customFormat="1" ht="10.199999999999999" x14ac:dyDescent="0.2">
      <c r="C1133" s="2"/>
      <c r="F1133" s="3"/>
    </row>
    <row r="1134" spans="3:6" s="1" customFormat="1" ht="10.199999999999999" x14ac:dyDescent="0.2">
      <c r="C1134" s="2"/>
      <c r="F1134" s="3"/>
    </row>
    <row r="1135" spans="3:6" s="1" customFormat="1" ht="10.199999999999999" x14ac:dyDescent="0.2">
      <c r="C1135" s="2"/>
      <c r="F1135" s="3"/>
    </row>
    <row r="1136" spans="3:6" s="1" customFormat="1" ht="10.199999999999999" x14ac:dyDescent="0.2">
      <c r="C1136" s="2"/>
      <c r="F1136" s="3"/>
    </row>
    <row r="1137" spans="3:6" s="1" customFormat="1" ht="10.199999999999999" x14ac:dyDescent="0.2">
      <c r="C1137" s="2"/>
      <c r="F1137" s="3"/>
    </row>
    <row r="1138" spans="3:6" s="1" customFormat="1" ht="10.199999999999999" x14ac:dyDescent="0.2">
      <c r="C1138" s="2"/>
      <c r="F1138" s="3"/>
    </row>
    <row r="1139" spans="3:6" s="1" customFormat="1" ht="10.199999999999999" x14ac:dyDescent="0.2">
      <c r="C1139" s="2"/>
      <c r="F1139" s="3"/>
    </row>
    <row r="1140" spans="3:6" s="1" customFormat="1" ht="10.199999999999999" x14ac:dyDescent="0.2">
      <c r="C1140" s="2"/>
      <c r="F1140" s="3"/>
    </row>
    <row r="1141" spans="3:6" s="1" customFormat="1" ht="10.199999999999999" x14ac:dyDescent="0.2">
      <c r="C1141" s="2"/>
      <c r="F1141" s="3"/>
    </row>
    <row r="1142" spans="3:6" s="1" customFormat="1" ht="10.199999999999999" x14ac:dyDescent="0.2">
      <c r="C1142" s="2"/>
      <c r="F1142" s="3"/>
    </row>
    <row r="1143" spans="3:6" s="1" customFormat="1" ht="10.199999999999999" x14ac:dyDescent="0.2">
      <c r="C1143" s="2"/>
      <c r="F1143" s="3"/>
    </row>
    <row r="1144" spans="3:6" s="1" customFormat="1" ht="10.199999999999999" x14ac:dyDescent="0.2">
      <c r="C1144" s="2"/>
      <c r="F1144" s="3"/>
    </row>
    <row r="1145" spans="3:6" s="1" customFormat="1" ht="10.199999999999999" x14ac:dyDescent="0.2">
      <c r="C1145" s="2"/>
      <c r="F1145" s="3"/>
    </row>
    <row r="1146" spans="3:6" s="1" customFormat="1" ht="10.199999999999999" x14ac:dyDescent="0.2">
      <c r="C1146" s="2"/>
      <c r="F1146" s="3"/>
    </row>
    <row r="1147" spans="3:6" s="1" customFormat="1" ht="10.199999999999999" x14ac:dyDescent="0.2">
      <c r="C1147" s="2"/>
      <c r="F1147" s="3"/>
    </row>
    <row r="1148" spans="3:6" s="1" customFormat="1" ht="10.199999999999999" x14ac:dyDescent="0.2">
      <c r="C1148" s="2"/>
      <c r="F1148" s="3"/>
    </row>
    <row r="1149" spans="3:6" s="1" customFormat="1" ht="10.199999999999999" x14ac:dyDescent="0.2">
      <c r="C1149" s="2"/>
      <c r="F1149" s="3"/>
    </row>
    <row r="1150" spans="3:6" s="1" customFormat="1" ht="10.199999999999999" x14ac:dyDescent="0.2">
      <c r="C1150" s="2"/>
      <c r="F1150" s="3"/>
    </row>
    <row r="1151" spans="3:6" s="1" customFormat="1" ht="10.199999999999999" x14ac:dyDescent="0.2">
      <c r="C1151" s="2"/>
      <c r="F1151" s="3"/>
    </row>
    <row r="1152" spans="3:6" s="1" customFormat="1" ht="10.199999999999999" x14ac:dyDescent="0.2">
      <c r="C1152" s="2"/>
      <c r="F1152" s="3"/>
    </row>
    <row r="1153" spans="3:6" s="1" customFormat="1" ht="10.199999999999999" x14ac:dyDescent="0.2">
      <c r="C1153" s="2"/>
      <c r="F1153" s="3"/>
    </row>
    <row r="1154" spans="3:6" s="1" customFormat="1" ht="10.199999999999999" x14ac:dyDescent="0.2">
      <c r="C1154" s="2"/>
      <c r="F1154" s="3"/>
    </row>
    <row r="1155" spans="3:6" s="1" customFormat="1" ht="10.199999999999999" x14ac:dyDescent="0.2">
      <c r="C1155" s="2"/>
      <c r="F1155" s="3"/>
    </row>
    <row r="1156" spans="3:6" s="1" customFormat="1" ht="10.199999999999999" x14ac:dyDescent="0.2">
      <c r="C1156" s="2"/>
      <c r="F1156" s="3"/>
    </row>
    <row r="1157" spans="3:6" s="1" customFormat="1" ht="10.199999999999999" x14ac:dyDescent="0.2">
      <c r="C1157" s="2"/>
      <c r="F1157" s="3"/>
    </row>
    <row r="1158" spans="3:6" s="1" customFormat="1" ht="10.199999999999999" x14ac:dyDescent="0.2">
      <c r="C1158" s="2"/>
      <c r="F1158" s="3"/>
    </row>
    <row r="1159" spans="3:6" s="1" customFormat="1" ht="10.199999999999999" x14ac:dyDescent="0.2">
      <c r="C1159" s="2"/>
      <c r="F1159" s="3"/>
    </row>
    <row r="1160" spans="3:6" s="1" customFormat="1" ht="10.199999999999999" x14ac:dyDescent="0.2">
      <c r="C1160" s="2"/>
      <c r="F1160" s="3"/>
    </row>
    <row r="1161" spans="3:6" s="1" customFormat="1" ht="10.199999999999999" x14ac:dyDescent="0.2">
      <c r="C1161" s="2"/>
      <c r="F1161" s="3"/>
    </row>
    <row r="1162" spans="3:6" s="1" customFormat="1" ht="10.199999999999999" x14ac:dyDescent="0.2">
      <c r="C1162" s="2"/>
      <c r="F1162" s="3"/>
    </row>
    <row r="1163" spans="3:6" s="1" customFormat="1" ht="10.199999999999999" x14ac:dyDescent="0.2">
      <c r="C1163" s="2"/>
      <c r="F1163" s="3"/>
    </row>
    <row r="1164" spans="3:6" s="1" customFormat="1" ht="10.199999999999999" x14ac:dyDescent="0.2">
      <c r="C1164" s="2"/>
      <c r="F1164" s="3"/>
    </row>
    <row r="1165" spans="3:6" s="1" customFormat="1" ht="10.199999999999999" x14ac:dyDescent="0.2">
      <c r="C1165" s="2"/>
      <c r="F1165" s="3"/>
    </row>
    <row r="1166" spans="3:6" s="1" customFormat="1" ht="10.199999999999999" x14ac:dyDescent="0.2">
      <c r="C1166" s="2"/>
      <c r="F1166" s="3"/>
    </row>
    <row r="1167" spans="3:6" s="1" customFormat="1" ht="10.199999999999999" x14ac:dyDescent="0.2">
      <c r="C1167" s="2"/>
      <c r="F1167" s="3"/>
    </row>
    <row r="1168" spans="3:6" s="1" customFormat="1" ht="10.199999999999999" x14ac:dyDescent="0.2">
      <c r="C1168" s="2"/>
      <c r="F1168" s="3"/>
    </row>
    <row r="1169" spans="3:6" s="1" customFormat="1" ht="10.199999999999999" x14ac:dyDescent="0.2">
      <c r="C1169" s="2"/>
      <c r="F1169" s="3"/>
    </row>
    <row r="1170" spans="3:6" s="1" customFormat="1" ht="10.199999999999999" x14ac:dyDescent="0.2">
      <c r="C1170" s="2"/>
      <c r="F1170" s="3"/>
    </row>
    <row r="1171" spans="3:6" s="1" customFormat="1" ht="10.199999999999999" x14ac:dyDescent="0.2">
      <c r="C1171" s="2"/>
      <c r="F1171" s="3"/>
    </row>
    <row r="1172" spans="3:6" s="1" customFormat="1" ht="10.199999999999999" x14ac:dyDescent="0.2">
      <c r="C1172" s="2"/>
      <c r="F1172" s="3"/>
    </row>
    <row r="1173" spans="3:6" s="1" customFormat="1" ht="10.199999999999999" x14ac:dyDescent="0.2">
      <c r="C1173" s="2"/>
      <c r="F1173" s="3"/>
    </row>
    <row r="1174" spans="3:6" s="1" customFormat="1" ht="10.199999999999999" x14ac:dyDescent="0.2">
      <c r="C1174" s="2"/>
      <c r="F1174" s="3"/>
    </row>
    <row r="1175" spans="3:6" s="1" customFormat="1" ht="10.199999999999999" x14ac:dyDescent="0.2">
      <c r="C1175" s="2"/>
      <c r="F1175" s="3"/>
    </row>
    <row r="1176" spans="3:6" s="1" customFormat="1" ht="10.199999999999999" x14ac:dyDescent="0.2">
      <c r="C1176" s="2"/>
      <c r="F1176" s="3"/>
    </row>
    <row r="1177" spans="3:6" s="1" customFormat="1" ht="10.199999999999999" x14ac:dyDescent="0.2">
      <c r="C1177" s="2"/>
      <c r="F1177" s="3"/>
    </row>
    <row r="1178" spans="3:6" s="1" customFormat="1" ht="10.199999999999999" x14ac:dyDescent="0.2">
      <c r="C1178" s="2"/>
      <c r="F1178" s="3"/>
    </row>
    <row r="1179" spans="3:6" s="1" customFormat="1" ht="10.199999999999999" x14ac:dyDescent="0.2">
      <c r="C1179" s="2"/>
      <c r="F1179" s="3"/>
    </row>
    <row r="1180" spans="3:6" s="1" customFormat="1" ht="10.199999999999999" x14ac:dyDescent="0.2">
      <c r="C1180" s="2"/>
      <c r="F1180" s="3"/>
    </row>
    <row r="1181" spans="3:6" s="1" customFormat="1" ht="10.199999999999999" x14ac:dyDescent="0.2">
      <c r="C1181" s="2"/>
      <c r="F1181" s="3"/>
    </row>
    <row r="1182" spans="3:6" s="1" customFormat="1" ht="10.199999999999999" x14ac:dyDescent="0.2">
      <c r="C1182" s="2"/>
      <c r="F1182" s="3"/>
    </row>
    <row r="1183" spans="3:6" s="1" customFormat="1" ht="10.199999999999999" x14ac:dyDescent="0.2">
      <c r="C1183" s="2"/>
      <c r="F1183" s="3"/>
    </row>
    <row r="1184" spans="3:6" s="1" customFormat="1" ht="10.199999999999999" x14ac:dyDescent="0.2">
      <c r="C1184" s="2"/>
      <c r="F1184" s="3"/>
    </row>
    <row r="1185" spans="3:6" s="1" customFormat="1" ht="10.199999999999999" x14ac:dyDescent="0.2">
      <c r="C1185" s="2"/>
      <c r="F1185" s="3"/>
    </row>
    <row r="1186" spans="3:6" s="1" customFormat="1" ht="10.199999999999999" x14ac:dyDescent="0.2">
      <c r="C1186" s="2"/>
      <c r="F1186" s="3"/>
    </row>
    <row r="1187" spans="3:6" s="1" customFormat="1" ht="10.199999999999999" x14ac:dyDescent="0.2">
      <c r="C1187" s="2"/>
      <c r="F1187" s="3"/>
    </row>
    <row r="1188" spans="3:6" s="1" customFormat="1" ht="10.199999999999999" x14ac:dyDescent="0.2">
      <c r="C1188" s="2"/>
      <c r="F1188" s="3"/>
    </row>
    <row r="1189" spans="3:6" s="1" customFormat="1" ht="10.199999999999999" x14ac:dyDescent="0.2">
      <c r="C1189" s="2"/>
      <c r="F1189" s="3"/>
    </row>
    <row r="1190" spans="3:6" s="1" customFormat="1" ht="10.199999999999999" x14ac:dyDescent="0.2">
      <c r="C1190" s="2"/>
      <c r="F1190" s="3"/>
    </row>
    <row r="1191" spans="3:6" s="1" customFormat="1" ht="10.199999999999999" x14ac:dyDescent="0.2">
      <c r="C1191" s="2"/>
      <c r="F1191" s="3"/>
    </row>
    <row r="1192" spans="3:6" s="1" customFormat="1" ht="10.199999999999999" x14ac:dyDescent="0.2">
      <c r="C1192" s="2"/>
      <c r="F1192" s="3"/>
    </row>
    <row r="1193" spans="3:6" s="1" customFormat="1" ht="10.199999999999999" x14ac:dyDescent="0.2">
      <c r="C1193" s="2"/>
      <c r="F1193" s="3"/>
    </row>
    <row r="1194" spans="3:6" s="1" customFormat="1" ht="10.199999999999999" x14ac:dyDescent="0.2">
      <c r="C1194" s="2"/>
      <c r="F1194" s="3"/>
    </row>
    <row r="1195" spans="3:6" s="1" customFormat="1" ht="10.199999999999999" x14ac:dyDescent="0.2">
      <c r="C1195" s="2"/>
      <c r="F1195" s="3"/>
    </row>
    <row r="1196" spans="3:6" s="1" customFormat="1" ht="10.199999999999999" x14ac:dyDescent="0.2">
      <c r="C1196" s="2"/>
      <c r="F1196" s="3"/>
    </row>
    <row r="1197" spans="3:6" s="1" customFormat="1" ht="10.199999999999999" x14ac:dyDescent="0.2">
      <c r="C1197" s="2"/>
      <c r="F1197" s="3"/>
    </row>
    <row r="1198" spans="3:6" s="1" customFormat="1" ht="10.199999999999999" x14ac:dyDescent="0.2">
      <c r="C1198" s="2"/>
      <c r="F1198" s="3"/>
    </row>
    <row r="1199" spans="3:6" s="1" customFormat="1" ht="10.199999999999999" x14ac:dyDescent="0.2">
      <c r="C1199" s="2"/>
      <c r="F1199" s="3"/>
    </row>
    <row r="1200" spans="3:6" s="1" customFormat="1" ht="10.199999999999999" x14ac:dyDescent="0.2">
      <c r="C1200" s="2"/>
      <c r="F1200" s="3"/>
    </row>
    <row r="1201" spans="3:6" s="1" customFormat="1" ht="10.199999999999999" x14ac:dyDescent="0.2">
      <c r="C1201" s="2"/>
      <c r="F1201" s="3"/>
    </row>
    <row r="1202" spans="3:6" s="1" customFormat="1" ht="10.199999999999999" x14ac:dyDescent="0.2">
      <c r="C1202" s="2"/>
      <c r="F1202" s="3"/>
    </row>
    <row r="1203" spans="3:6" s="1" customFormat="1" ht="10.199999999999999" x14ac:dyDescent="0.2">
      <c r="C1203" s="2"/>
      <c r="F1203" s="3"/>
    </row>
    <row r="1204" spans="3:6" s="1" customFormat="1" ht="10.199999999999999" x14ac:dyDescent="0.2">
      <c r="C1204" s="2"/>
      <c r="F1204" s="3"/>
    </row>
    <row r="1205" spans="3:6" s="1" customFormat="1" ht="10.199999999999999" x14ac:dyDescent="0.2">
      <c r="C1205" s="2"/>
      <c r="F1205" s="3"/>
    </row>
    <row r="1206" spans="3:6" s="1" customFormat="1" ht="10.199999999999999" x14ac:dyDescent="0.2">
      <c r="C1206" s="2"/>
      <c r="F1206" s="3"/>
    </row>
    <row r="1207" spans="3:6" s="1" customFormat="1" ht="10.199999999999999" x14ac:dyDescent="0.2">
      <c r="C1207" s="2"/>
      <c r="F1207" s="3"/>
    </row>
    <row r="1208" spans="3:6" s="1" customFormat="1" ht="10.199999999999999" x14ac:dyDescent="0.2">
      <c r="C1208" s="2"/>
      <c r="F1208" s="3"/>
    </row>
    <row r="1209" spans="3:6" s="1" customFormat="1" ht="10.199999999999999" x14ac:dyDescent="0.2">
      <c r="C1209" s="2"/>
      <c r="F1209" s="3"/>
    </row>
    <row r="1210" spans="3:6" s="1" customFormat="1" ht="10.199999999999999" x14ac:dyDescent="0.2">
      <c r="C1210" s="2"/>
      <c r="F1210" s="3"/>
    </row>
    <row r="1211" spans="3:6" s="1" customFormat="1" ht="10.199999999999999" x14ac:dyDescent="0.2">
      <c r="C1211" s="2"/>
      <c r="F1211" s="3"/>
    </row>
    <row r="1212" spans="3:6" s="1" customFormat="1" ht="10.199999999999999" x14ac:dyDescent="0.2">
      <c r="C1212" s="2"/>
      <c r="F1212" s="3"/>
    </row>
    <row r="1213" spans="3:6" s="1" customFormat="1" ht="10.199999999999999" x14ac:dyDescent="0.2">
      <c r="C1213" s="2"/>
      <c r="F1213" s="3"/>
    </row>
    <row r="1214" spans="3:6" s="1" customFormat="1" ht="10.199999999999999" x14ac:dyDescent="0.2">
      <c r="C1214" s="2"/>
      <c r="F1214" s="3"/>
    </row>
    <row r="1215" spans="3:6" s="1" customFormat="1" ht="10.199999999999999" x14ac:dyDescent="0.2">
      <c r="C1215" s="2"/>
      <c r="F1215" s="3"/>
    </row>
    <row r="1216" spans="3:6" s="1" customFormat="1" ht="10.199999999999999" x14ac:dyDescent="0.2">
      <c r="C1216" s="2"/>
      <c r="F1216" s="3"/>
    </row>
    <row r="1217" spans="3:6" s="1" customFormat="1" ht="10.199999999999999" x14ac:dyDescent="0.2">
      <c r="C1217" s="2"/>
      <c r="F1217" s="3"/>
    </row>
    <row r="1218" spans="3:6" s="1" customFormat="1" ht="10.199999999999999" x14ac:dyDescent="0.2">
      <c r="C1218" s="2"/>
      <c r="F1218" s="3"/>
    </row>
    <row r="1219" spans="3:6" s="1" customFormat="1" ht="10.199999999999999" x14ac:dyDescent="0.2">
      <c r="C1219" s="2"/>
      <c r="F1219" s="3"/>
    </row>
    <row r="1220" spans="3:6" s="1" customFormat="1" ht="10.199999999999999" x14ac:dyDescent="0.2">
      <c r="C1220" s="2"/>
      <c r="F1220" s="3"/>
    </row>
    <row r="1221" spans="3:6" s="1" customFormat="1" ht="10.199999999999999" x14ac:dyDescent="0.2">
      <c r="C1221" s="2"/>
      <c r="F1221" s="3"/>
    </row>
    <row r="1222" spans="3:6" s="1" customFormat="1" ht="10.199999999999999" x14ac:dyDescent="0.2">
      <c r="C1222" s="2"/>
      <c r="F1222" s="3"/>
    </row>
    <row r="1223" spans="3:6" s="1" customFormat="1" ht="10.199999999999999" x14ac:dyDescent="0.2">
      <c r="C1223" s="2"/>
      <c r="F1223" s="3"/>
    </row>
    <row r="1224" spans="3:6" s="1" customFormat="1" ht="10.199999999999999" x14ac:dyDescent="0.2">
      <c r="C1224" s="2"/>
      <c r="F1224" s="3"/>
    </row>
    <row r="1225" spans="3:6" s="1" customFormat="1" ht="10.199999999999999" x14ac:dyDescent="0.2">
      <c r="C1225" s="2"/>
      <c r="F1225" s="3"/>
    </row>
    <row r="1226" spans="3:6" s="1" customFormat="1" ht="10.199999999999999" x14ac:dyDescent="0.2">
      <c r="C1226" s="2"/>
      <c r="F1226" s="3"/>
    </row>
    <row r="1227" spans="3:6" s="1" customFormat="1" ht="10.199999999999999" x14ac:dyDescent="0.2">
      <c r="C1227" s="2"/>
      <c r="F1227" s="3"/>
    </row>
    <row r="1228" spans="3:6" s="1" customFormat="1" ht="10.199999999999999" x14ac:dyDescent="0.2">
      <c r="C1228" s="2"/>
      <c r="F1228" s="3"/>
    </row>
    <row r="1229" spans="3:6" s="1" customFormat="1" ht="10.199999999999999" x14ac:dyDescent="0.2">
      <c r="C1229" s="2"/>
      <c r="F1229" s="3"/>
    </row>
    <row r="1230" spans="3:6" s="1" customFormat="1" ht="10.199999999999999" x14ac:dyDescent="0.2">
      <c r="C1230" s="2"/>
      <c r="F1230" s="3"/>
    </row>
    <row r="1231" spans="3:6" s="1" customFormat="1" ht="10.199999999999999" x14ac:dyDescent="0.2">
      <c r="C1231" s="2"/>
      <c r="F1231" s="3"/>
    </row>
    <row r="1232" spans="3:6" s="1" customFormat="1" ht="10.199999999999999" x14ac:dyDescent="0.2">
      <c r="C1232" s="2"/>
      <c r="F1232" s="3"/>
    </row>
    <row r="1233" spans="3:6" s="1" customFormat="1" ht="10.199999999999999" x14ac:dyDescent="0.2">
      <c r="C1233" s="2"/>
      <c r="F1233" s="3"/>
    </row>
    <row r="1234" spans="3:6" s="1" customFormat="1" ht="10.199999999999999" x14ac:dyDescent="0.2">
      <c r="C1234" s="2"/>
      <c r="F1234" s="3"/>
    </row>
    <row r="1235" spans="3:6" s="1" customFormat="1" ht="10.199999999999999" x14ac:dyDescent="0.2">
      <c r="C1235" s="2"/>
      <c r="F1235" s="3"/>
    </row>
    <row r="1236" spans="3:6" s="1" customFormat="1" ht="10.199999999999999" x14ac:dyDescent="0.2">
      <c r="C1236" s="2"/>
      <c r="F1236" s="3"/>
    </row>
    <row r="1237" spans="3:6" s="1" customFormat="1" ht="10.199999999999999" x14ac:dyDescent="0.2">
      <c r="C1237" s="2"/>
      <c r="F1237" s="3"/>
    </row>
    <row r="1238" spans="3:6" s="1" customFormat="1" ht="10.199999999999999" x14ac:dyDescent="0.2">
      <c r="C1238" s="2"/>
      <c r="F1238" s="3"/>
    </row>
    <row r="1239" spans="3:6" s="1" customFormat="1" ht="10.199999999999999" x14ac:dyDescent="0.2">
      <c r="C1239" s="2"/>
      <c r="F1239" s="3"/>
    </row>
    <row r="1240" spans="3:6" s="1" customFormat="1" ht="10.199999999999999" x14ac:dyDescent="0.2">
      <c r="C1240" s="2"/>
      <c r="F1240" s="3"/>
    </row>
    <row r="1241" spans="3:6" s="1" customFormat="1" ht="10.199999999999999" x14ac:dyDescent="0.2">
      <c r="C1241" s="2"/>
      <c r="F1241" s="3"/>
    </row>
    <row r="1242" spans="3:6" s="1" customFormat="1" ht="10.199999999999999" x14ac:dyDescent="0.2">
      <c r="C1242" s="2"/>
      <c r="F1242" s="3"/>
    </row>
    <row r="1243" spans="3:6" s="1" customFormat="1" ht="10.199999999999999" x14ac:dyDescent="0.2">
      <c r="C1243" s="2"/>
      <c r="F1243" s="3"/>
    </row>
    <row r="1244" spans="3:6" s="1" customFormat="1" ht="10.199999999999999" x14ac:dyDescent="0.2">
      <c r="C1244" s="2"/>
      <c r="F1244" s="3"/>
    </row>
    <row r="1245" spans="3:6" s="1" customFormat="1" ht="10.199999999999999" x14ac:dyDescent="0.2">
      <c r="C1245" s="2"/>
      <c r="F1245" s="3"/>
    </row>
    <row r="1246" spans="3:6" s="1" customFormat="1" ht="10.199999999999999" x14ac:dyDescent="0.2">
      <c r="C1246" s="2"/>
      <c r="F1246" s="3"/>
    </row>
    <row r="1247" spans="3:6" s="1" customFormat="1" ht="10.199999999999999" x14ac:dyDescent="0.2">
      <c r="C1247" s="2"/>
      <c r="F1247" s="3"/>
    </row>
    <row r="1248" spans="3:6" s="1" customFormat="1" ht="10.199999999999999" x14ac:dyDescent="0.2">
      <c r="C1248" s="2"/>
      <c r="F1248" s="3"/>
    </row>
    <row r="1249" spans="3:6" s="1" customFormat="1" ht="10.199999999999999" x14ac:dyDescent="0.2">
      <c r="C1249" s="2"/>
      <c r="F1249" s="3"/>
    </row>
    <row r="1250" spans="3:6" s="1" customFormat="1" ht="10.199999999999999" x14ac:dyDescent="0.2">
      <c r="C1250" s="2"/>
      <c r="F1250" s="3"/>
    </row>
    <row r="1251" spans="3:6" s="1" customFormat="1" ht="10.199999999999999" x14ac:dyDescent="0.2">
      <c r="C1251" s="2"/>
      <c r="F1251" s="3"/>
    </row>
    <row r="1252" spans="3:6" s="1" customFormat="1" ht="10.199999999999999" x14ac:dyDescent="0.2">
      <c r="C1252" s="2"/>
      <c r="F1252" s="3"/>
    </row>
    <row r="1253" spans="3:6" s="1" customFormat="1" ht="10.199999999999999" x14ac:dyDescent="0.2">
      <c r="C1253" s="2"/>
      <c r="F1253" s="3"/>
    </row>
    <row r="1254" spans="3:6" s="1" customFormat="1" ht="10.199999999999999" x14ac:dyDescent="0.2">
      <c r="C1254" s="2"/>
      <c r="F1254" s="3"/>
    </row>
    <row r="1255" spans="3:6" s="1" customFormat="1" ht="10.199999999999999" x14ac:dyDescent="0.2">
      <c r="C1255" s="2"/>
      <c r="F1255" s="3"/>
    </row>
    <row r="1256" spans="3:6" s="1" customFormat="1" ht="10.199999999999999" x14ac:dyDescent="0.2">
      <c r="C1256" s="2"/>
      <c r="F1256" s="3"/>
    </row>
    <row r="1257" spans="3:6" s="1" customFormat="1" ht="10.199999999999999" x14ac:dyDescent="0.2">
      <c r="C1257" s="2"/>
      <c r="F1257" s="3"/>
    </row>
    <row r="1258" spans="3:6" s="1" customFormat="1" ht="10.199999999999999" x14ac:dyDescent="0.2">
      <c r="C1258" s="2"/>
      <c r="F1258" s="3"/>
    </row>
    <row r="1259" spans="3:6" s="1" customFormat="1" ht="10.199999999999999" x14ac:dyDescent="0.2">
      <c r="C1259" s="2"/>
      <c r="F1259" s="3"/>
    </row>
    <row r="1260" spans="3:6" s="1" customFormat="1" ht="10.199999999999999" x14ac:dyDescent="0.2">
      <c r="C1260" s="2"/>
      <c r="F1260" s="3"/>
    </row>
    <row r="1261" spans="3:6" s="1" customFormat="1" ht="10.199999999999999" x14ac:dyDescent="0.2">
      <c r="C1261" s="2"/>
      <c r="F1261" s="3"/>
    </row>
    <row r="1262" spans="3:6" s="1" customFormat="1" ht="10.199999999999999" x14ac:dyDescent="0.2">
      <c r="C1262" s="2"/>
      <c r="F1262" s="3"/>
    </row>
    <row r="1263" spans="3:6" s="1" customFormat="1" ht="10.199999999999999" x14ac:dyDescent="0.2">
      <c r="C1263" s="2"/>
      <c r="F1263" s="3"/>
    </row>
    <row r="1264" spans="3:6" s="1" customFormat="1" ht="10.199999999999999" x14ac:dyDescent="0.2">
      <c r="C1264" s="2"/>
      <c r="F1264" s="3"/>
    </row>
    <row r="1265" spans="3:6" s="1" customFormat="1" ht="10.199999999999999" x14ac:dyDescent="0.2">
      <c r="C1265" s="2"/>
      <c r="F1265" s="3"/>
    </row>
    <row r="1266" spans="3:6" s="1" customFormat="1" ht="10.199999999999999" x14ac:dyDescent="0.2">
      <c r="C1266" s="2"/>
      <c r="F1266" s="3"/>
    </row>
    <row r="1267" spans="3:6" s="1" customFormat="1" ht="10.199999999999999" x14ac:dyDescent="0.2">
      <c r="C1267" s="2"/>
      <c r="F1267" s="3"/>
    </row>
    <row r="1268" spans="3:6" s="1" customFormat="1" ht="10.199999999999999" x14ac:dyDescent="0.2">
      <c r="C1268" s="2"/>
      <c r="F1268" s="3"/>
    </row>
    <row r="1269" spans="3:6" s="1" customFormat="1" ht="10.199999999999999" x14ac:dyDescent="0.2">
      <c r="C1269" s="2"/>
      <c r="F1269" s="3"/>
    </row>
    <row r="1270" spans="3:6" s="1" customFormat="1" ht="10.199999999999999" x14ac:dyDescent="0.2">
      <c r="C1270" s="2"/>
      <c r="F1270" s="3"/>
    </row>
    <row r="1271" spans="3:6" s="1" customFormat="1" ht="10.199999999999999" x14ac:dyDescent="0.2">
      <c r="C1271" s="2"/>
      <c r="F1271" s="3"/>
    </row>
    <row r="1272" spans="3:6" s="1" customFormat="1" ht="10.199999999999999" x14ac:dyDescent="0.2">
      <c r="C1272" s="2"/>
      <c r="F1272" s="3"/>
    </row>
    <row r="1273" spans="3:6" s="1" customFormat="1" ht="10.199999999999999" x14ac:dyDescent="0.2">
      <c r="C1273" s="2"/>
      <c r="F1273" s="3"/>
    </row>
    <row r="1274" spans="3:6" s="1" customFormat="1" ht="10.199999999999999" x14ac:dyDescent="0.2">
      <c r="C1274" s="2"/>
      <c r="F1274" s="3"/>
    </row>
    <row r="1275" spans="3:6" s="1" customFormat="1" ht="10.199999999999999" x14ac:dyDescent="0.2">
      <c r="C1275" s="2"/>
      <c r="F1275" s="3"/>
    </row>
    <row r="1276" spans="3:6" s="1" customFormat="1" ht="10.199999999999999" x14ac:dyDescent="0.2">
      <c r="C1276" s="2"/>
      <c r="F1276" s="3"/>
    </row>
    <row r="1277" spans="3:6" s="1" customFormat="1" ht="10.199999999999999" x14ac:dyDescent="0.2">
      <c r="C1277" s="2"/>
      <c r="F1277" s="3"/>
    </row>
    <row r="1278" spans="3:6" s="1" customFormat="1" ht="10.199999999999999" x14ac:dyDescent="0.2">
      <c r="C1278" s="2"/>
      <c r="F1278" s="3"/>
    </row>
    <row r="1279" spans="3:6" s="1" customFormat="1" ht="10.199999999999999" x14ac:dyDescent="0.2">
      <c r="C1279" s="2"/>
      <c r="F1279" s="3"/>
    </row>
    <row r="1280" spans="3:6" s="1" customFormat="1" ht="10.199999999999999" x14ac:dyDescent="0.2">
      <c r="C1280" s="2"/>
      <c r="F1280" s="3"/>
    </row>
    <row r="1281" spans="3:6" s="1" customFormat="1" ht="10.199999999999999" x14ac:dyDescent="0.2">
      <c r="C1281" s="2"/>
      <c r="F1281" s="3"/>
    </row>
    <row r="1282" spans="3:6" s="1" customFormat="1" ht="10.199999999999999" x14ac:dyDescent="0.2">
      <c r="C1282" s="2"/>
      <c r="F1282" s="3"/>
    </row>
    <row r="1283" spans="3:6" s="1" customFormat="1" ht="10.199999999999999" x14ac:dyDescent="0.2">
      <c r="C1283" s="2"/>
      <c r="F1283" s="3"/>
    </row>
    <row r="1284" spans="3:6" s="1" customFormat="1" ht="10.199999999999999" x14ac:dyDescent="0.2">
      <c r="C1284" s="2"/>
      <c r="F1284" s="3"/>
    </row>
    <row r="1285" spans="3:6" s="1" customFormat="1" ht="10.199999999999999" x14ac:dyDescent="0.2">
      <c r="C1285" s="2"/>
      <c r="F1285" s="3"/>
    </row>
    <row r="1286" spans="3:6" s="1" customFormat="1" ht="10.199999999999999" x14ac:dyDescent="0.2">
      <c r="C1286" s="2"/>
      <c r="F1286" s="3"/>
    </row>
    <row r="1287" spans="3:6" s="1" customFormat="1" ht="10.199999999999999" x14ac:dyDescent="0.2">
      <c r="C1287" s="2"/>
      <c r="F1287" s="3"/>
    </row>
    <row r="1288" spans="3:6" s="1" customFormat="1" ht="10.199999999999999" x14ac:dyDescent="0.2">
      <c r="C1288" s="2"/>
      <c r="F1288" s="3"/>
    </row>
    <row r="1289" spans="3:6" s="1" customFormat="1" ht="10.199999999999999" x14ac:dyDescent="0.2">
      <c r="C1289" s="2"/>
      <c r="F1289" s="3"/>
    </row>
    <row r="1290" spans="3:6" s="1" customFormat="1" ht="10.199999999999999" x14ac:dyDescent="0.2">
      <c r="C1290" s="2"/>
      <c r="F1290" s="3"/>
    </row>
    <row r="1291" spans="3:6" s="1" customFormat="1" ht="10.199999999999999" x14ac:dyDescent="0.2">
      <c r="C1291" s="2"/>
      <c r="F1291" s="3"/>
    </row>
    <row r="1292" spans="3:6" s="1" customFormat="1" ht="10.199999999999999" x14ac:dyDescent="0.2">
      <c r="C1292" s="2"/>
      <c r="F1292" s="3"/>
    </row>
    <row r="1293" spans="3:6" s="1" customFormat="1" ht="10.199999999999999" x14ac:dyDescent="0.2">
      <c r="C1293" s="2"/>
      <c r="F1293" s="3"/>
    </row>
    <row r="1294" spans="3:6" s="1" customFormat="1" ht="10.199999999999999" x14ac:dyDescent="0.2">
      <c r="C1294" s="2"/>
      <c r="F1294" s="3"/>
    </row>
    <row r="1295" spans="3:6" s="1" customFormat="1" ht="10.199999999999999" x14ac:dyDescent="0.2">
      <c r="C1295" s="2"/>
      <c r="F1295" s="3"/>
    </row>
    <row r="1296" spans="3:6" s="1" customFormat="1" ht="10.199999999999999" x14ac:dyDescent="0.2">
      <c r="C1296" s="2"/>
      <c r="F1296" s="3"/>
    </row>
    <row r="1297" spans="3:6" s="1" customFormat="1" ht="10.199999999999999" x14ac:dyDescent="0.2">
      <c r="C1297" s="2"/>
      <c r="F1297" s="3"/>
    </row>
    <row r="1298" spans="3:6" s="1" customFormat="1" ht="10.199999999999999" x14ac:dyDescent="0.2">
      <c r="C1298" s="2"/>
      <c r="F1298" s="3"/>
    </row>
    <row r="1299" spans="3:6" s="1" customFormat="1" ht="10.199999999999999" x14ac:dyDescent="0.2">
      <c r="C1299" s="2"/>
      <c r="F1299" s="3"/>
    </row>
    <row r="1300" spans="3:6" s="1" customFormat="1" ht="10.199999999999999" x14ac:dyDescent="0.2">
      <c r="C1300" s="2"/>
      <c r="F1300" s="3"/>
    </row>
    <row r="1301" spans="3:6" s="1" customFormat="1" ht="10.199999999999999" x14ac:dyDescent="0.2">
      <c r="C1301" s="2"/>
      <c r="F1301" s="3"/>
    </row>
    <row r="1302" spans="3:6" s="1" customFormat="1" ht="10.199999999999999" x14ac:dyDescent="0.2">
      <c r="C1302" s="2"/>
      <c r="F1302" s="3"/>
    </row>
    <row r="1303" spans="3:6" s="1" customFormat="1" ht="10.199999999999999" x14ac:dyDescent="0.2">
      <c r="C1303" s="2"/>
      <c r="F1303" s="3"/>
    </row>
    <row r="1304" spans="3:6" s="1" customFormat="1" ht="10.199999999999999" x14ac:dyDescent="0.2">
      <c r="C1304" s="2"/>
      <c r="F1304" s="3"/>
    </row>
    <row r="1305" spans="3:6" s="1" customFormat="1" ht="10.199999999999999" x14ac:dyDescent="0.2">
      <c r="C1305" s="2"/>
      <c r="F1305" s="3"/>
    </row>
    <row r="1306" spans="3:6" s="1" customFormat="1" ht="10.199999999999999" x14ac:dyDescent="0.2">
      <c r="C1306" s="2"/>
      <c r="F1306" s="3"/>
    </row>
    <row r="1307" spans="3:6" s="1" customFormat="1" ht="10.199999999999999" x14ac:dyDescent="0.2">
      <c r="C1307" s="2"/>
      <c r="F1307" s="3"/>
    </row>
    <row r="1308" spans="3:6" s="1" customFormat="1" ht="10.199999999999999" x14ac:dyDescent="0.2">
      <c r="C1308" s="2"/>
      <c r="F1308" s="3"/>
    </row>
    <row r="1309" spans="3:6" s="1" customFormat="1" ht="10.199999999999999" x14ac:dyDescent="0.2">
      <c r="C1309" s="2"/>
      <c r="F1309" s="3"/>
    </row>
    <row r="1310" spans="3:6" s="1" customFormat="1" ht="10.199999999999999" x14ac:dyDescent="0.2">
      <c r="C1310" s="2"/>
      <c r="F1310" s="3"/>
    </row>
    <row r="1311" spans="3:6" s="1" customFormat="1" ht="10.199999999999999" x14ac:dyDescent="0.2">
      <c r="C1311" s="2"/>
      <c r="F1311" s="3"/>
    </row>
    <row r="1312" spans="3:6" s="1" customFormat="1" ht="10.199999999999999" x14ac:dyDescent="0.2">
      <c r="C1312" s="2"/>
      <c r="F1312" s="3"/>
    </row>
    <row r="1313" spans="3:6" s="1" customFormat="1" ht="10.199999999999999" x14ac:dyDescent="0.2">
      <c r="C1313" s="2"/>
      <c r="F1313" s="3"/>
    </row>
    <row r="1314" spans="3:6" s="1" customFormat="1" ht="10.199999999999999" x14ac:dyDescent="0.2">
      <c r="C1314" s="2"/>
      <c r="F1314" s="3"/>
    </row>
    <row r="1315" spans="3:6" s="1" customFormat="1" ht="10.199999999999999" x14ac:dyDescent="0.2">
      <c r="C1315" s="2"/>
      <c r="F1315" s="3"/>
    </row>
    <row r="1316" spans="3:6" s="1" customFormat="1" ht="10.199999999999999" x14ac:dyDescent="0.2">
      <c r="C1316" s="2"/>
      <c r="F1316" s="3"/>
    </row>
    <row r="1317" spans="3:6" s="1" customFormat="1" ht="10.199999999999999" x14ac:dyDescent="0.2">
      <c r="C1317" s="2"/>
      <c r="F1317" s="3"/>
    </row>
    <row r="1318" spans="3:6" s="1" customFormat="1" ht="10.199999999999999" x14ac:dyDescent="0.2">
      <c r="C1318" s="2"/>
      <c r="F1318" s="3"/>
    </row>
    <row r="1319" spans="3:6" s="1" customFormat="1" ht="10.199999999999999" x14ac:dyDescent="0.2">
      <c r="C1319" s="2"/>
      <c r="F1319" s="3"/>
    </row>
    <row r="1320" spans="3:6" s="1" customFormat="1" ht="10.199999999999999" x14ac:dyDescent="0.2">
      <c r="C1320" s="2"/>
      <c r="F1320" s="3"/>
    </row>
    <row r="1321" spans="3:6" s="1" customFormat="1" ht="10.199999999999999" x14ac:dyDescent="0.2">
      <c r="C1321" s="2"/>
      <c r="F1321" s="3"/>
    </row>
    <row r="1322" spans="3:6" s="1" customFormat="1" ht="10.199999999999999" x14ac:dyDescent="0.2">
      <c r="C1322" s="2"/>
      <c r="F1322" s="3"/>
    </row>
    <row r="1323" spans="3:6" s="1" customFormat="1" ht="10.199999999999999" x14ac:dyDescent="0.2">
      <c r="C1323" s="2"/>
      <c r="F1323" s="3"/>
    </row>
    <row r="1324" spans="3:6" s="1" customFormat="1" ht="10.199999999999999" x14ac:dyDescent="0.2">
      <c r="C1324" s="2"/>
      <c r="F1324" s="3"/>
    </row>
    <row r="1325" spans="3:6" s="1" customFormat="1" ht="10.199999999999999" x14ac:dyDescent="0.2">
      <c r="C1325" s="2"/>
      <c r="F1325" s="3"/>
    </row>
    <row r="1326" spans="3:6" s="1" customFormat="1" ht="10.199999999999999" x14ac:dyDescent="0.2">
      <c r="C1326" s="2"/>
      <c r="F1326" s="3"/>
    </row>
    <row r="1327" spans="3:6" s="1" customFormat="1" ht="10.199999999999999" x14ac:dyDescent="0.2">
      <c r="C1327" s="2"/>
      <c r="F1327" s="3"/>
    </row>
    <row r="1328" spans="3:6" s="1" customFormat="1" ht="10.199999999999999" x14ac:dyDescent="0.2">
      <c r="C1328" s="2"/>
      <c r="F1328" s="3"/>
    </row>
    <row r="1329" spans="3:6" s="1" customFormat="1" ht="10.199999999999999" x14ac:dyDescent="0.2">
      <c r="C1329" s="2"/>
      <c r="F1329" s="3"/>
    </row>
    <row r="1330" spans="3:6" s="1" customFormat="1" ht="10.199999999999999" x14ac:dyDescent="0.2">
      <c r="C1330" s="2"/>
      <c r="F1330" s="3"/>
    </row>
    <row r="1331" spans="3:6" s="1" customFormat="1" ht="10.199999999999999" x14ac:dyDescent="0.2">
      <c r="C1331" s="2"/>
      <c r="F1331" s="3"/>
    </row>
    <row r="1332" spans="3:6" s="1" customFormat="1" ht="10.199999999999999" x14ac:dyDescent="0.2">
      <c r="C1332" s="2"/>
      <c r="F1332" s="3"/>
    </row>
    <row r="1333" spans="3:6" s="1" customFormat="1" ht="10.199999999999999" x14ac:dyDescent="0.2">
      <c r="C1333" s="2"/>
      <c r="F1333" s="3"/>
    </row>
    <row r="1334" spans="3:6" s="1" customFormat="1" ht="10.199999999999999" x14ac:dyDescent="0.2">
      <c r="C1334" s="2"/>
      <c r="F1334" s="3"/>
    </row>
    <row r="1335" spans="3:6" s="1" customFormat="1" ht="10.199999999999999" x14ac:dyDescent="0.2">
      <c r="C1335" s="2"/>
      <c r="F1335" s="3"/>
    </row>
    <row r="1336" spans="3:6" s="1" customFormat="1" ht="10.199999999999999" x14ac:dyDescent="0.2">
      <c r="C1336" s="2"/>
      <c r="F1336" s="3"/>
    </row>
    <row r="1337" spans="3:6" s="1" customFormat="1" ht="10.199999999999999" x14ac:dyDescent="0.2">
      <c r="C1337" s="2"/>
      <c r="F1337" s="3"/>
    </row>
    <row r="1338" spans="3:6" s="1" customFormat="1" ht="10.199999999999999" x14ac:dyDescent="0.2">
      <c r="C1338" s="2"/>
      <c r="F1338" s="3"/>
    </row>
    <row r="1339" spans="3:6" s="1" customFormat="1" ht="10.199999999999999" x14ac:dyDescent="0.2">
      <c r="C1339" s="2"/>
      <c r="F1339" s="3"/>
    </row>
    <row r="1340" spans="3:6" s="1" customFormat="1" ht="10.199999999999999" x14ac:dyDescent="0.2">
      <c r="C1340" s="2"/>
      <c r="F1340" s="3"/>
    </row>
    <row r="1341" spans="3:6" s="1" customFormat="1" ht="10.199999999999999" x14ac:dyDescent="0.2">
      <c r="C1341" s="2"/>
      <c r="F1341" s="3"/>
    </row>
    <row r="1342" spans="3:6" s="1" customFormat="1" ht="10.199999999999999" x14ac:dyDescent="0.2">
      <c r="C1342" s="2"/>
      <c r="F1342" s="3"/>
    </row>
    <row r="1343" spans="3:6" s="1" customFormat="1" ht="10.199999999999999" x14ac:dyDescent="0.2">
      <c r="C1343" s="2"/>
      <c r="F1343" s="3"/>
    </row>
    <row r="1344" spans="3:6" s="1" customFormat="1" ht="10.199999999999999" x14ac:dyDescent="0.2">
      <c r="C1344" s="2"/>
      <c r="F1344" s="3"/>
    </row>
    <row r="1345" spans="3:6" s="1" customFormat="1" ht="10.199999999999999" x14ac:dyDescent="0.2">
      <c r="C1345" s="2"/>
      <c r="F1345" s="3"/>
    </row>
    <row r="1346" spans="3:6" s="1" customFormat="1" ht="10.199999999999999" x14ac:dyDescent="0.2">
      <c r="C1346" s="2"/>
      <c r="F1346" s="3"/>
    </row>
    <row r="1347" spans="3:6" s="1" customFormat="1" ht="10.199999999999999" x14ac:dyDescent="0.2">
      <c r="C1347" s="2"/>
      <c r="F1347" s="3"/>
    </row>
    <row r="1348" spans="3:6" s="1" customFormat="1" ht="10.199999999999999" x14ac:dyDescent="0.2">
      <c r="C1348" s="2"/>
      <c r="F1348" s="3"/>
    </row>
    <row r="1349" spans="3:6" s="1" customFormat="1" ht="10.199999999999999" x14ac:dyDescent="0.2">
      <c r="C1349" s="2"/>
      <c r="F1349" s="3"/>
    </row>
    <row r="1350" spans="3:6" s="1" customFormat="1" ht="10.199999999999999" x14ac:dyDescent="0.2">
      <c r="C1350" s="2"/>
      <c r="F1350" s="3"/>
    </row>
    <row r="1351" spans="3:6" s="1" customFormat="1" ht="10.199999999999999" x14ac:dyDescent="0.2">
      <c r="C1351" s="2"/>
      <c r="F1351" s="3"/>
    </row>
    <row r="1352" spans="3:6" s="1" customFormat="1" ht="10.199999999999999" x14ac:dyDescent="0.2">
      <c r="C1352" s="2"/>
      <c r="F1352" s="3"/>
    </row>
    <row r="1353" spans="3:6" s="1" customFormat="1" ht="10.199999999999999" x14ac:dyDescent="0.2">
      <c r="C1353" s="2"/>
      <c r="F1353" s="3"/>
    </row>
    <row r="1354" spans="3:6" s="1" customFormat="1" ht="10.199999999999999" x14ac:dyDescent="0.2">
      <c r="C1354" s="2"/>
      <c r="F1354" s="3"/>
    </row>
    <row r="1355" spans="3:6" s="1" customFormat="1" ht="10.199999999999999" x14ac:dyDescent="0.2">
      <c r="C1355" s="2"/>
      <c r="F1355" s="3"/>
    </row>
    <row r="1356" spans="3:6" s="1" customFormat="1" ht="10.199999999999999" x14ac:dyDescent="0.2">
      <c r="C1356" s="2"/>
      <c r="F1356" s="3"/>
    </row>
    <row r="1357" spans="3:6" s="1" customFormat="1" ht="10.199999999999999" x14ac:dyDescent="0.2">
      <c r="C1357" s="2"/>
      <c r="F1357" s="3"/>
    </row>
    <row r="1358" spans="3:6" s="1" customFormat="1" ht="10.199999999999999" x14ac:dyDescent="0.2">
      <c r="C1358" s="2"/>
      <c r="F1358" s="3"/>
    </row>
    <row r="1359" spans="3:6" s="1" customFormat="1" ht="10.199999999999999" x14ac:dyDescent="0.2">
      <c r="C1359" s="2"/>
      <c r="F1359" s="3"/>
    </row>
    <row r="1360" spans="3:6" s="1" customFormat="1" ht="10.199999999999999" x14ac:dyDescent="0.2">
      <c r="C1360" s="2"/>
      <c r="F1360" s="3"/>
    </row>
    <row r="1361" spans="3:6" s="1" customFormat="1" ht="10.199999999999999" x14ac:dyDescent="0.2">
      <c r="C1361" s="2"/>
      <c r="F1361" s="3"/>
    </row>
    <row r="1362" spans="3:6" s="1" customFormat="1" ht="10.199999999999999" x14ac:dyDescent="0.2">
      <c r="C1362" s="2"/>
      <c r="F1362" s="3"/>
    </row>
    <row r="1363" spans="3:6" s="1" customFormat="1" ht="10.199999999999999" x14ac:dyDescent="0.2">
      <c r="C1363" s="2"/>
      <c r="F1363" s="3"/>
    </row>
    <row r="1364" spans="3:6" s="1" customFormat="1" ht="10.199999999999999" x14ac:dyDescent="0.2">
      <c r="C1364" s="2"/>
      <c r="F1364" s="3"/>
    </row>
    <row r="1365" spans="3:6" s="1" customFormat="1" ht="10.199999999999999" x14ac:dyDescent="0.2">
      <c r="C1365" s="2"/>
      <c r="F1365" s="3"/>
    </row>
    <row r="1366" spans="3:6" s="1" customFormat="1" ht="10.199999999999999" x14ac:dyDescent="0.2">
      <c r="C1366" s="2"/>
      <c r="F1366" s="3"/>
    </row>
    <row r="1367" spans="3:6" s="1" customFormat="1" ht="10.199999999999999" x14ac:dyDescent="0.2">
      <c r="C1367" s="2"/>
      <c r="F1367" s="3"/>
    </row>
    <row r="1368" spans="3:6" s="1" customFormat="1" ht="10.199999999999999" x14ac:dyDescent="0.2">
      <c r="C1368" s="2"/>
      <c r="F1368" s="3"/>
    </row>
    <row r="1369" spans="3:6" s="1" customFormat="1" ht="10.199999999999999" x14ac:dyDescent="0.2">
      <c r="C1369" s="2"/>
      <c r="F1369" s="3"/>
    </row>
    <row r="1370" spans="3:6" s="1" customFormat="1" ht="10.199999999999999" x14ac:dyDescent="0.2">
      <c r="C1370" s="2"/>
      <c r="F1370" s="3"/>
    </row>
    <row r="1371" spans="3:6" s="1" customFormat="1" ht="10.199999999999999" x14ac:dyDescent="0.2">
      <c r="C1371" s="2"/>
      <c r="F1371" s="3"/>
    </row>
    <row r="1372" spans="3:6" s="1" customFormat="1" ht="10.199999999999999" x14ac:dyDescent="0.2">
      <c r="C1372" s="2"/>
      <c r="F1372" s="3"/>
    </row>
    <row r="1373" spans="3:6" s="1" customFormat="1" ht="10.199999999999999" x14ac:dyDescent="0.2">
      <c r="C1373" s="2"/>
      <c r="F1373" s="3"/>
    </row>
    <row r="1374" spans="3:6" s="1" customFormat="1" ht="10.199999999999999" x14ac:dyDescent="0.2">
      <c r="C1374" s="2"/>
      <c r="F1374" s="3"/>
    </row>
    <row r="1375" spans="3:6" s="1" customFormat="1" ht="10.199999999999999" x14ac:dyDescent="0.2">
      <c r="C1375" s="2"/>
      <c r="F1375" s="3"/>
    </row>
    <row r="1376" spans="3:6" s="1" customFormat="1" ht="10.199999999999999" x14ac:dyDescent="0.2">
      <c r="C1376" s="2"/>
      <c r="F1376" s="3"/>
    </row>
    <row r="1377" spans="3:6" s="1" customFormat="1" ht="10.199999999999999" x14ac:dyDescent="0.2">
      <c r="C1377" s="2"/>
      <c r="F1377" s="3"/>
    </row>
    <row r="1378" spans="3:6" s="1" customFormat="1" ht="10.199999999999999" x14ac:dyDescent="0.2">
      <c r="C1378" s="2"/>
      <c r="F1378" s="3"/>
    </row>
    <row r="1379" spans="3:6" s="1" customFormat="1" ht="10.199999999999999" x14ac:dyDescent="0.2">
      <c r="C1379" s="2"/>
      <c r="F1379" s="3"/>
    </row>
    <row r="1380" spans="3:6" s="1" customFormat="1" ht="10.199999999999999" x14ac:dyDescent="0.2">
      <c r="C1380" s="2"/>
      <c r="F1380" s="3"/>
    </row>
    <row r="1381" spans="3:6" s="1" customFormat="1" ht="10.199999999999999" x14ac:dyDescent="0.2">
      <c r="C1381" s="2"/>
      <c r="F1381" s="3"/>
    </row>
    <row r="1382" spans="3:6" s="1" customFormat="1" ht="10.199999999999999" x14ac:dyDescent="0.2">
      <c r="C1382" s="2"/>
      <c r="F1382" s="3"/>
    </row>
    <row r="1383" spans="3:6" s="1" customFormat="1" ht="10.199999999999999" x14ac:dyDescent="0.2">
      <c r="C1383" s="2"/>
      <c r="F1383" s="3"/>
    </row>
    <row r="1384" spans="3:6" s="1" customFormat="1" ht="10.199999999999999" x14ac:dyDescent="0.2">
      <c r="C1384" s="2"/>
      <c r="F1384" s="3"/>
    </row>
    <row r="1385" spans="3:6" s="1" customFormat="1" ht="10.199999999999999" x14ac:dyDescent="0.2">
      <c r="C1385" s="2"/>
      <c r="F1385" s="3"/>
    </row>
    <row r="1386" spans="3:6" s="1" customFormat="1" ht="10.199999999999999" x14ac:dyDescent="0.2">
      <c r="C1386" s="2"/>
      <c r="F1386" s="3"/>
    </row>
    <row r="1387" spans="3:6" s="1" customFormat="1" ht="10.199999999999999" x14ac:dyDescent="0.2">
      <c r="C1387" s="2"/>
      <c r="F1387" s="3"/>
    </row>
    <row r="1388" spans="3:6" s="1" customFormat="1" ht="10.199999999999999" x14ac:dyDescent="0.2">
      <c r="C1388" s="2"/>
      <c r="F1388" s="3"/>
    </row>
    <row r="1389" spans="3:6" s="1" customFormat="1" ht="10.199999999999999" x14ac:dyDescent="0.2">
      <c r="C1389" s="2"/>
      <c r="F1389" s="3"/>
    </row>
    <row r="1390" spans="3:6" s="1" customFormat="1" ht="10.199999999999999" x14ac:dyDescent="0.2">
      <c r="C1390" s="2"/>
      <c r="F1390" s="3"/>
    </row>
    <row r="1391" spans="3:6" s="1" customFormat="1" ht="10.199999999999999" x14ac:dyDescent="0.2">
      <c r="C1391" s="2"/>
      <c r="F1391" s="3"/>
    </row>
    <row r="1392" spans="3:6" s="1" customFormat="1" ht="10.199999999999999" x14ac:dyDescent="0.2">
      <c r="C1392" s="2"/>
      <c r="F1392" s="3"/>
    </row>
    <row r="1393" spans="3:6" s="1" customFormat="1" ht="10.199999999999999" x14ac:dyDescent="0.2">
      <c r="C1393" s="2"/>
      <c r="F1393" s="3"/>
    </row>
    <row r="1394" spans="3:6" s="1" customFormat="1" ht="10.199999999999999" x14ac:dyDescent="0.2">
      <c r="C1394" s="2"/>
      <c r="F1394" s="3"/>
    </row>
    <row r="1395" spans="3:6" s="1" customFormat="1" ht="10.199999999999999" x14ac:dyDescent="0.2">
      <c r="C1395" s="2"/>
      <c r="F1395" s="3"/>
    </row>
    <row r="1396" spans="3:6" s="1" customFormat="1" ht="10.199999999999999" x14ac:dyDescent="0.2">
      <c r="C1396" s="2"/>
      <c r="F1396" s="3"/>
    </row>
    <row r="1397" spans="3:6" s="1" customFormat="1" ht="10.199999999999999" x14ac:dyDescent="0.2">
      <c r="C1397" s="2"/>
      <c r="F1397" s="3"/>
    </row>
    <row r="1398" spans="3:6" s="1" customFormat="1" ht="10.199999999999999" x14ac:dyDescent="0.2">
      <c r="C1398" s="2"/>
      <c r="F1398" s="3"/>
    </row>
    <row r="1399" spans="3:6" s="1" customFormat="1" ht="10.199999999999999" x14ac:dyDescent="0.2">
      <c r="C1399" s="2"/>
      <c r="F1399" s="3"/>
    </row>
    <row r="1400" spans="3:6" s="1" customFormat="1" ht="10.199999999999999" x14ac:dyDescent="0.2">
      <c r="C1400" s="2"/>
      <c r="F1400" s="3"/>
    </row>
    <row r="1401" spans="3:6" s="1" customFormat="1" ht="10.199999999999999" x14ac:dyDescent="0.2">
      <c r="C1401" s="2"/>
      <c r="F1401" s="3"/>
    </row>
    <row r="1402" spans="3:6" s="1" customFormat="1" ht="10.199999999999999" x14ac:dyDescent="0.2">
      <c r="C1402" s="2"/>
      <c r="F1402" s="3"/>
    </row>
    <row r="1403" spans="3:6" s="1" customFormat="1" ht="10.199999999999999" x14ac:dyDescent="0.2">
      <c r="C1403" s="2"/>
      <c r="F1403" s="3"/>
    </row>
    <row r="1404" spans="3:6" s="1" customFormat="1" ht="10.199999999999999" x14ac:dyDescent="0.2">
      <c r="C1404" s="2"/>
      <c r="F1404" s="3"/>
    </row>
    <row r="1405" spans="3:6" s="1" customFormat="1" ht="10.199999999999999" x14ac:dyDescent="0.2">
      <c r="C1405" s="2"/>
      <c r="F1405" s="3"/>
    </row>
    <row r="1406" spans="3:6" s="1" customFormat="1" ht="10.199999999999999" x14ac:dyDescent="0.2">
      <c r="C1406" s="2"/>
      <c r="F1406" s="3"/>
    </row>
    <row r="1407" spans="3:6" s="1" customFormat="1" ht="10.199999999999999" x14ac:dyDescent="0.2">
      <c r="C1407" s="2"/>
      <c r="F1407" s="3"/>
    </row>
    <row r="1408" spans="3:6" s="1" customFormat="1" ht="10.199999999999999" x14ac:dyDescent="0.2">
      <c r="C1408" s="2"/>
      <c r="F1408" s="3"/>
    </row>
    <row r="1409" spans="3:6" s="1" customFormat="1" ht="10.199999999999999" x14ac:dyDescent="0.2">
      <c r="C1409" s="2"/>
      <c r="F1409" s="3"/>
    </row>
    <row r="1410" spans="3:6" s="1" customFormat="1" ht="10.199999999999999" x14ac:dyDescent="0.2">
      <c r="C1410" s="2"/>
      <c r="F1410" s="3"/>
    </row>
    <row r="1411" spans="3:6" s="1" customFormat="1" ht="10.199999999999999" x14ac:dyDescent="0.2">
      <c r="C1411" s="2"/>
      <c r="F1411" s="3"/>
    </row>
    <row r="1412" spans="3:6" s="1" customFormat="1" ht="10.199999999999999" x14ac:dyDescent="0.2">
      <c r="C1412" s="2"/>
      <c r="F1412" s="3"/>
    </row>
    <row r="1413" spans="3:6" s="1" customFormat="1" ht="10.199999999999999" x14ac:dyDescent="0.2">
      <c r="C1413" s="2"/>
      <c r="F1413" s="3"/>
    </row>
    <row r="1414" spans="3:6" s="1" customFormat="1" ht="10.199999999999999" x14ac:dyDescent="0.2">
      <c r="C1414" s="2"/>
      <c r="F1414" s="3"/>
    </row>
    <row r="1415" spans="3:6" s="1" customFormat="1" ht="10.199999999999999" x14ac:dyDescent="0.2">
      <c r="C1415" s="2"/>
      <c r="F1415" s="3"/>
    </row>
    <row r="1416" spans="3:6" s="1" customFormat="1" ht="10.199999999999999" x14ac:dyDescent="0.2">
      <c r="C1416" s="2"/>
      <c r="F1416" s="3"/>
    </row>
    <row r="1417" spans="3:6" s="1" customFormat="1" ht="10.199999999999999" x14ac:dyDescent="0.2">
      <c r="C1417" s="2"/>
      <c r="F1417" s="3"/>
    </row>
    <row r="1418" spans="3:6" s="1" customFormat="1" ht="10.199999999999999" x14ac:dyDescent="0.2">
      <c r="C1418" s="2"/>
      <c r="F1418" s="3"/>
    </row>
    <row r="1419" spans="3:6" s="1" customFormat="1" ht="10.199999999999999" x14ac:dyDescent="0.2">
      <c r="C1419" s="2"/>
      <c r="F1419" s="3"/>
    </row>
    <row r="1420" spans="3:6" s="1" customFormat="1" ht="10.199999999999999" x14ac:dyDescent="0.2">
      <c r="C1420" s="2"/>
      <c r="F1420" s="3"/>
    </row>
    <row r="1421" spans="3:6" s="1" customFormat="1" ht="10.199999999999999" x14ac:dyDescent="0.2">
      <c r="C1421" s="2"/>
      <c r="F1421" s="3"/>
    </row>
    <row r="1422" spans="3:6" s="1" customFormat="1" ht="10.199999999999999" x14ac:dyDescent="0.2">
      <c r="C1422" s="2"/>
      <c r="F1422" s="3"/>
    </row>
    <row r="1423" spans="3:6" s="1" customFormat="1" ht="10.199999999999999" x14ac:dyDescent="0.2">
      <c r="C1423" s="2"/>
      <c r="F1423" s="3"/>
    </row>
    <row r="1424" spans="3:6" s="1" customFormat="1" ht="10.199999999999999" x14ac:dyDescent="0.2">
      <c r="C1424" s="2"/>
      <c r="F1424" s="3"/>
    </row>
    <row r="1425" spans="3:6" s="1" customFormat="1" ht="10.199999999999999" x14ac:dyDescent="0.2">
      <c r="C1425" s="2"/>
      <c r="F1425" s="3"/>
    </row>
    <row r="1426" spans="3:6" s="1" customFormat="1" ht="10.199999999999999" x14ac:dyDescent="0.2">
      <c r="C1426" s="2"/>
      <c r="F1426" s="3"/>
    </row>
    <row r="1427" spans="3:6" s="1" customFormat="1" ht="10.199999999999999" x14ac:dyDescent="0.2">
      <c r="C1427" s="2"/>
      <c r="F1427" s="3"/>
    </row>
    <row r="1428" spans="3:6" s="1" customFormat="1" ht="10.199999999999999" x14ac:dyDescent="0.2">
      <c r="C1428" s="2"/>
      <c r="F1428" s="3"/>
    </row>
    <row r="1429" spans="3:6" s="1" customFormat="1" ht="10.199999999999999" x14ac:dyDescent="0.2">
      <c r="C1429" s="2"/>
      <c r="F1429" s="3"/>
    </row>
    <row r="1430" spans="3:6" s="1" customFormat="1" ht="10.199999999999999" x14ac:dyDescent="0.2">
      <c r="C1430" s="2"/>
      <c r="F1430" s="3"/>
    </row>
    <row r="1431" spans="3:6" s="1" customFormat="1" ht="10.199999999999999" x14ac:dyDescent="0.2">
      <c r="C1431" s="2"/>
      <c r="F1431" s="3"/>
    </row>
    <row r="1432" spans="3:6" s="1" customFormat="1" ht="10.199999999999999" x14ac:dyDescent="0.2">
      <c r="C1432" s="2"/>
      <c r="F1432" s="3"/>
    </row>
    <row r="1433" spans="3:6" s="1" customFormat="1" ht="10.199999999999999" x14ac:dyDescent="0.2">
      <c r="C1433" s="2"/>
      <c r="F1433" s="3"/>
    </row>
    <row r="1434" spans="3:6" s="1" customFormat="1" ht="10.199999999999999" x14ac:dyDescent="0.2">
      <c r="C1434" s="2"/>
      <c r="F1434" s="3"/>
    </row>
    <row r="1435" spans="3:6" s="1" customFormat="1" ht="10.199999999999999" x14ac:dyDescent="0.2">
      <c r="C1435" s="2"/>
      <c r="F1435" s="3"/>
    </row>
    <row r="1436" spans="3:6" s="1" customFormat="1" ht="10.199999999999999" x14ac:dyDescent="0.2">
      <c r="C1436" s="2"/>
      <c r="F1436" s="3"/>
    </row>
    <row r="1437" spans="3:6" s="1" customFormat="1" ht="10.199999999999999" x14ac:dyDescent="0.2">
      <c r="C1437" s="2"/>
      <c r="F1437" s="3"/>
    </row>
    <row r="1438" spans="3:6" s="1" customFormat="1" ht="10.199999999999999" x14ac:dyDescent="0.2">
      <c r="C1438" s="2"/>
      <c r="F1438" s="3"/>
    </row>
    <row r="1439" spans="3:6" s="1" customFormat="1" ht="10.199999999999999" x14ac:dyDescent="0.2">
      <c r="C1439" s="2"/>
      <c r="F1439" s="3"/>
    </row>
    <row r="1440" spans="3:6" s="1" customFormat="1" ht="10.199999999999999" x14ac:dyDescent="0.2">
      <c r="C1440" s="2"/>
      <c r="F1440" s="3"/>
    </row>
    <row r="1441" spans="3:6" s="1" customFormat="1" ht="10.199999999999999" x14ac:dyDescent="0.2">
      <c r="C1441" s="2"/>
      <c r="F1441" s="3"/>
    </row>
    <row r="1442" spans="3:6" s="1" customFormat="1" ht="10.199999999999999" x14ac:dyDescent="0.2">
      <c r="C1442" s="2"/>
      <c r="F1442" s="3"/>
    </row>
    <row r="1443" spans="3:6" s="1" customFormat="1" ht="10.199999999999999" x14ac:dyDescent="0.2">
      <c r="C1443" s="2"/>
      <c r="F1443" s="3"/>
    </row>
    <row r="1444" spans="3:6" s="1" customFormat="1" ht="10.199999999999999" x14ac:dyDescent="0.2">
      <c r="C1444" s="2"/>
      <c r="F1444" s="3"/>
    </row>
    <row r="1445" spans="3:6" s="1" customFormat="1" ht="10.199999999999999" x14ac:dyDescent="0.2">
      <c r="C1445" s="2"/>
      <c r="F1445" s="3"/>
    </row>
    <row r="1446" spans="3:6" s="1" customFormat="1" ht="10.199999999999999" x14ac:dyDescent="0.2">
      <c r="C1446" s="2"/>
      <c r="F1446" s="3"/>
    </row>
    <row r="1447" spans="3:6" s="1" customFormat="1" ht="10.199999999999999" x14ac:dyDescent="0.2">
      <c r="C1447" s="2"/>
      <c r="F1447" s="3"/>
    </row>
    <row r="1448" spans="3:6" s="1" customFormat="1" ht="10.199999999999999" x14ac:dyDescent="0.2">
      <c r="C1448" s="2"/>
      <c r="F1448" s="3"/>
    </row>
    <row r="1449" spans="3:6" s="1" customFormat="1" ht="10.199999999999999" x14ac:dyDescent="0.2">
      <c r="C1449" s="2"/>
      <c r="F1449" s="3"/>
    </row>
    <row r="1450" spans="3:6" s="1" customFormat="1" ht="10.199999999999999" x14ac:dyDescent="0.2">
      <c r="C1450" s="2"/>
      <c r="F1450" s="3"/>
    </row>
    <row r="1451" spans="3:6" s="1" customFormat="1" ht="10.199999999999999" x14ac:dyDescent="0.2">
      <c r="C1451" s="2"/>
      <c r="F1451" s="3"/>
    </row>
    <row r="1452" spans="3:6" s="1" customFormat="1" ht="10.199999999999999" x14ac:dyDescent="0.2">
      <c r="C1452" s="2"/>
      <c r="F1452" s="3"/>
    </row>
    <row r="1453" spans="3:6" s="1" customFormat="1" ht="10.199999999999999" x14ac:dyDescent="0.2">
      <c r="C1453" s="2"/>
      <c r="F1453" s="3"/>
    </row>
    <row r="1454" spans="3:6" s="1" customFormat="1" ht="10.199999999999999" x14ac:dyDescent="0.2">
      <c r="C1454" s="2"/>
      <c r="F1454" s="3"/>
    </row>
    <row r="1455" spans="3:6" s="1" customFormat="1" ht="10.199999999999999" x14ac:dyDescent="0.2">
      <c r="C1455" s="2"/>
      <c r="F1455" s="3"/>
    </row>
    <row r="1456" spans="3:6" s="1" customFormat="1" ht="10.199999999999999" x14ac:dyDescent="0.2">
      <c r="C1456" s="2"/>
      <c r="F1456" s="3"/>
    </row>
    <row r="1457" spans="3:6" s="1" customFormat="1" ht="10.199999999999999" x14ac:dyDescent="0.2">
      <c r="C1457" s="2"/>
      <c r="F1457" s="3"/>
    </row>
    <row r="1458" spans="3:6" s="1" customFormat="1" ht="10.199999999999999" x14ac:dyDescent="0.2">
      <c r="C1458" s="2"/>
      <c r="F1458" s="3"/>
    </row>
    <row r="1459" spans="3:6" s="1" customFormat="1" ht="10.199999999999999" x14ac:dyDescent="0.2">
      <c r="C1459" s="2"/>
      <c r="F1459" s="3"/>
    </row>
    <row r="1460" spans="3:6" s="1" customFormat="1" ht="10.199999999999999" x14ac:dyDescent="0.2">
      <c r="C1460" s="2"/>
      <c r="F1460" s="3"/>
    </row>
    <row r="1461" spans="3:6" s="1" customFormat="1" ht="10.199999999999999" x14ac:dyDescent="0.2">
      <c r="C1461" s="2"/>
      <c r="F1461" s="3"/>
    </row>
    <row r="1462" spans="3:6" s="1" customFormat="1" ht="10.199999999999999" x14ac:dyDescent="0.2">
      <c r="C1462" s="2"/>
      <c r="F1462" s="3"/>
    </row>
    <row r="1463" spans="3:6" s="1" customFormat="1" ht="10.199999999999999" x14ac:dyDescent="0.2">
      <c r="C1463" s="2"/>
      <c r="F1463" s="3"/>
    </row>
    <row r="1464" spans="3:6" s="1" customFormat="1" ht="10.199999999999999" x14ac:dyDescent="0.2">
      <c r="C1464" s="2"/>
      <c r="F1464" s="3"/>
    </row>
    <row r="1465" spans="3:6" s="1" customFormat="1" ht="10.199999999999999" x14ac:dyDescent="0.2">
      <c r="C1465" s="2"/>
      <c r="F1465" s="3"/>
    </row>
    <row r="1466" spans="3:6" s="1" customFormat="1" ht="10.199999999999999" x14ac:dyDescent="0.2">
      <c r="C1466" s="2"/>
      <c r="F1466" s="3"/>
    </row>
    <row r="1467" spans="3:6" s="1" customFormat="1" ht="10.199999999999999" x14ac:dyDescent="0.2">
      <c r="C1467" s="2"/>
      <c r="F1467" s="3"/>
    </row>
    <row r="1468" spans="3:6" s="1" customFormat="1" ht="10.199999999999999" x14ac:dyDescent="0.2">
      <c r="C1468" s="2"/>
      <c r="F1468" s="3"/>
    </row>
    <row r="1469" spans="3:6" s="1" customFormat="1" ht="10.199999999999999" x14ac:dyDescent="0.2">
      <c r="C1469" s="2"/>
      <c r="F1469" s="3"/>
    </row>
    <row r="1470" spans="3:6" s="1" customFormat="1" ht="10.199999999999999" x14ac:dyDescent="0.2">
      <c r="C1470" s="2"/>
      <c r="F1470" s="3"/>
    </row>
    <row r="1471" spans="3:6" s="1" customFormat="1" ht="10.199999999999999" x14ac:dyDescent="0.2">
      <c r="C1471" s="2"/>
      <c r="F1471" s="3"/>
    </row>
    <row r="1472" spans="3:6" s="1" customFormat="1" ht="10.199999999999999" x14ac:dyDescent="0.2">
      <c r="C1472" s="2"/>
      <c r="F1472" s="3"/>
    </row>
    <row r="1473" spans="3:6" s="1" customFormat="1" ht="10.199999999999999" x14ac:dyDescent="0.2">
      <c r="C1473" s="2"/>
      <c r="F1473" s="3"/>
    </row>
    <row r="1474" spans="3:6" s="1" customFormat="1" ht="10.199999999999999" x14ac:dyDescent="0.2">
      <c r="C1474" s="2"/>
      <c r="F1474" s="3"/>
    </row>
    <row r="1475" spans="3:6" s="1" customFormat="1" ht="10.199999999999999" x14ac:dyDescent="0.2">
      <c r="C1475" s="2"/>
      <c r="F1475" s="3"/>
    </row>
    <row r="1476" spans="3:6" s="1" customFormat="1" ht="10.199999999999999" x14ac:dyDescent="0.2">
      <c r="C1476" s="2"/>
      <c r="F1476" s="3"/>
    </row>
    <row r="1477" spans="3:6" s="1" customFormat="1" ht="10.199999999999999" x14ac:dyDescent="0.2">
      <c r="C1477" s="2"/>
      <c r="F1477" s="3"/>
    </row>
    <row r="1478" spans="3:6" s="1" customFormat="1" ht="10.199999999999999" x14ac:dyDescent="0.2">
      <c r="C1478" s="2"/>
      <c r="F1478" s="3"/>
    </row>
    <row r="1479" spans="3:6" s="1" customFormat="1" ht="10.199999999999999" x14ac:dyDescent="0.2">
      <c r="C1479" s="2"/>
      <c r="F1479" s="3"/>
    </row>
    <row r="1480" spans="3:6" s="1" customFormat="1" ht="10.199999999999999" x14ac:dyDescent="0.2">
      <c r="C1480" s="2"/>
      <c r="F1480" s="3"/>
    </row>
    <row r="1481" spans="3:6" s="1" customFormat="1" ht="10.199999999999999" x14ac:dyDescent="0.2">
      <c r="C1481" s="2"/>
      <c r="F1481" s="3"/>
    </row>
    <row r="1482" spans="3:6" s="1" customFormat="1" ht="10.199999999999999" x14ac:dyDescent="0.2">
      <c r="C1482" s="2"/>
      <c r="F1482" s="3"/>
    </row>
    <row r="1483" spans="3:6" s="1" customFormat="1" ht="10.199999999999999" x14ac:dyDescent="0.2">
      <c r="C1483" s="2"/>
      <c r="F1483" s="3"/>
    </row>
    <row r="1484" spans="3:6" s="1" customFormat="1" ht="10.199999999999999" x14ac:dyDescent="0.2">
      <c r="C1484" s="2"/>
      <c r="F1484" s="3"/>
    </row>
    <row r="1485" spans="3:6" s="1" customFormat="1" ht="10.199999999999999" x14ac:dyDescent="0.2">
      <c r="C1485" s="2"/>
      <c r="F1485" s="3"/>
    </row>
    <row r="1486" spans="3:6" s="1" customFormat="1" ht="10.199999999999999" x14ac:dyDescent="0.2">
      <c r="C1486" s="2"/>
      <c r="F1486" s="3"/>
    </row>
    <row r="1487" spans="3:6" s="1" customFormat="1" ht="10.199999999999999" x14ac:dyDescent="0.2">
      <c r="C1487" s="2"/>
      <c r="F1487" s="3"/>
    </row>
    <row r="1488" spans="3:6" s="1" customFormat="1" ht="10.199999999999999" x14ac:dyDescent="0.2">
      <c r="C1488" s="2"/>
      <c r="F1488" s="3"/>
    </row>
    <row r="1489" spans="3:6" s="1" customFormat="1" ht="10.199999999999999" x14ac:dyDescent="0.2">
      <c r="C1489" s="2"/>
      <c r="F1489" s="3"/>
    </row>
    <row r="1490" spans="3:6" s="1" customFormat="1" ht="10.199999999999999" x14ac:dyDescent="0.2">
      <c r="C1490" s="2"/>
      <c r="F1490" s="3"/>
    </row>
    <row r="1491" spans="3:6" s="1" customFormat="1" ht="10.199999999999999" x14ac:dyDescent="0.2">
      <c r="C1491" s="2"/>
      <c r="F1491" s="3"/>
    </row>
    <row r="1492" spans="3:6" s="1" customFormat="1" ht="10.199999999999999" x14ac:dyDescent="0.2">
      <c r="C1492" s="2"/>
      <c r="F1492" s="3"/>
    </row>
    <row r="1493" spans="3:6" s="1" customFormat="1" ht="10.199999999999999" x14ac:dyDescent="0.2">
      <c r="C1493" s="2"/>
      <c r="F1493" s="3"/>
    </row>
    <row r="1494" spans="3:6" s="1" customFormat="1" ht="10.199999999999999" x14ac:dyDescent="0.2">
      <c r="C1494" s="2"/>
      <c r="F1494" s="3"/>
    </row>
    <row r="1495" spans="3:6" s="1" customFormat="1" ht="10.199999999999999" x14ac:dyDescent="0.2">
      <c r="C1495" s="2"/>
      <c r="F1495" s="3"/>
    </row>
    <row r="1496" spans="3:6" s="1" customFormat="1" ht="10.199999999999999" x14ac:dyDescent="0.2">
      <c r="C1496" s="2"/>
      <c r="F1496" s="3"/>
    </row>
    <row r="1497" spans="3:6" s="1" customFormat="1" ht="10.199999999999999" x14ac:dyDescent="0.2">
      <c r="C1497" s="2"/>
      <c r="F1497" s="3"/>
    </row>
    <row r="1498" spans="3:6" s="1" customFormat="1" ht="10.199999999999999" x14ac:dyDescent="0.2">
      <c r="C1498" s="2"/>
      <c r="F1498" s="3"/>
    </row>
    <row r="1499" spans="3:6" s="1" customFormat="1" ht="10.199999999999999" x14ac:dyDescent="0.2">
      <c r="C1499" s="2"/>
      <c r="F1499" s="3"/>
    </row>
    <row r="1500" spans="3:6" s="1" customFormat="1" ht="10.199999999999999" x14ac:dyDescent="0.2">
      <c r="C1500" s="2"/>
      <c r="F1500" s="3"/>
    </row>
    <row r="1501" spans="3:6" s="1" customFormat="1" ht="10.199999999999999" x14ac:dyDescent="0.2">
      <c r="C1501" s="2"/>
      <c r="F1501" s="3"/>
    </row>
    <row r="1502" spans="3:6" s="1" customFormat="1" ht="10.199999999999999" x14ac:dyDescent="0.2">
      <c r="C1502" s="2"/>
      <c r="F1502" s="3"/>
    </row>
    <row r="1503" spans="3:6" s="1" customFormat="1" ht="10.199999999999999" x14ac:dyDescent="0.2">
      <c r="C1503" s="2"/>
      <c r="F1503" s="3"/>
    </row>
    <row r="1504" spans="3:6" s="1" customFormat="1" ht="10.199999999999999" x14ac:dyDescent="0.2">
      <c r="C1504" s="2"/>
      <c r="F1504" s="3"/>
    </row>
    <row r="1505" spans="3:6" s="1" customFormat="1" ht="10.199999999999999" x14ac:dyDescent="0.2">
      <c r="C1505" s="2"/>
      <c r="F1505" s="3"/>
    </row>
    <row r="1506" spans="3:6" s="1" customFormat="1" ht="10.199999999999999" x14ac:dyDescent="0.2">
      <c r="C1506" s="2"/>
      <c r="F1506" s="3"/>
    </row>
    <row r="1507" spans="3:6" s="1" customFormat="1" ht="10.199999999999999" x14ac:dyDescent="0.2">
      <c r="C1507" s="2"/>
      <c r="F1507" s="3"/>
    </row>
    <row r="1508" spans="3:6" s="1" customFormat="1" ht="10.199999999999999" x14ac:dyDescent="0.2">
      <c r="C1508" s="2"/>
      <c r="F1508" s="3"/>
    </row>
    <row r="1509" spans="3:6" s="1" customFormat="1" ht="10.199999999999999" x14ac:dyDescent="0.2">
      <c r="C1509" s="2"/>
      <c r="F1509" s="3"/>
    </row>
    <row r="1510" spans="3:6" s="1" customFormat="1" ht="10.199999999999999" x14ac:dyDescent="0.2">
      <c r="C1510" s="2"/>
      <c r="F1510" s="3"/>
    </row>
    <row r="1511" spans="3:6" s="1" customFormat="1" ht="10.199999999999999" x14ac:dyDescent="0.2">
      <c r="C1511" s="2"/>
      <c r="F1511" s="3"/>
    </row>
    <row r="1512" spans="3:6" s="1" customFormat="1" ht="10.199999999999999" x14ac:dyDescent="0.2">
      <c r="C1512" s="2"/>
      <c r="F1512" s="3"/>
    </row>
    <row r="1513" spans="3:6" s="1" customFormat="1" ht="10.199999999999999" x14ac:dyDescent="0.2">
      <c r="C1513" s="2"/>
      <c r="F1513" s="3"/>
    </row>
    <row r="1514" spans="3:6" s="1" customFormat="1" ht="10.199999999999999" x14ac:dyDescent="0.2">
      <c r="C1514" s="2"/>
      <c r="F1514" s="3"/>
    </row>
    <row r="1515" spans="3:6" s="1" customFormat="1" ht="10.199999999999999" x14ac:dyDescent="0.2">
      <c r="C1515" s="2"/>
      <c r="F1515" s="3"/>
    </row>
    <row r="1516" spans="3:6" s="1" customFormat="1" ht="10.199999999999999" x14ac:dyDescent="0.2">
      <c r="C1516" s="2"/>
      <c r="F1516" s="3"/>
    </row>
    <row r="1517" spans="3:6" s="1" customFormat="1" ht="10.199999999999999" x14ac:dyDescent="0.2">
      <c r="C1517" s="2"/>
      <c r="F1517" s="3"/>
    </row>
    <row r="1518" spans="3:6" s="1" customFormat="1" ht="10.199999999999999" x14ac:dyDescent="0.2">
      <c r="C1518" s="2"/>
      <c r="F1518" s="3"/>
    </row>
    <row r="1519" spans="3:6" s="1" customFormat="1" ht="10.199999999999999" x14ac:dyDescent="0.2">
      <c r="C1519" s="2"/>
      <c r="F1519" s="3"/>
    </row>
    <row r="1520" spans="3:6" s="1" customFormat="1" ht="10.199999999999999" x14ac:dyDescent="0.2">
      <c r="C1520" s="2"/>
      <c r="F1520" s="3"/>
    </row>
    <row r="1521" spans="3:6" s="1" customFormat="1" ht="10.199999999999999" x14ac:dyDescent="0.2">
      <c r="C1521" s="2"/>
      <c r="F1521" s="3"/>
    </row>
    <row r="1522" spans="3:6" s="1" customFormat="1" ht="10.199999999999999" x14ac:dyDescent="0.2">
      <c r="C1522" s="2"/>
      <c r="F1522" s="3"/>
    </row>
    <row r="1523" spans="3:6" s="1" customFormat="1" ht="10.199999999999999" x14ac:dyDescent="0.2">
      <c r="C1523" s="2"/>
      <c r="F1523" s="3"/>
    </row>
    <row r="1524" spans="3:6" s="1" customFormat="1" ht="10.199999999999999" x14ac:dyDescent="0.2">
      <c r="C1524" s="2"/>
      <c r="F1524" s="3"/>
    </row>
    <row r="1525" spans="3:6" s="1" customFormat="1" ht="10.199999999999999" x14ac:dyDescent="0.2">
      <c r="C1525" s="2"/>
      <c r="F1525" s="3"/>
    </row>
    <row r="1526" spans="3:6" s="1" customFormat="1" ht="10.199999999999999" x14ac:dyDescent="0.2">
      <c r="C1526" s="2"/>
      <c r="F1526" s="3"/>
    </row>
    <row r="1527" spans="3:6" s="1" customFormat="1" ht="10.199999999999999" x14ac:dyDescent="0.2">
      <c r="C1527" s="2"/>
      <c r="F1527" s="3"/>
    </row>
    <row r="1528" spans="3:6" s="1" customFormat="1" ht="10.199999999999999" x14ac:dyDescent="0.2">
      <c r="C1528" s="2"/>
      <c r="F1528" s="3"/>
    </row>
    <row r="1529" spans="3:6" s="1" customFormat="1" ht="10.199999999999999" x14ac:dyDescent="0.2">
      <c r="C1529" s="2"/>
      <c r="F1529" s="3"/>
    </row>
    <row r="1530" spans="3:6" s="1" customFormat="1" ht="10.199999999999999" x14ac:dyDescent="0.2">
      <c r="C1530" s="2"/>
      <c r="F1530" s="3"/>
    </row>
    <row r="1531" spans="3:6" s="1" customFormat="1" ht="10.199999999999999" x14ac:dyDescent="0.2">
      <c r="C1531" s="2"/>
      <c r="F1531" s="3"/>
    </row>
    <row r="1532" spans="3:6" s="1" customFormat="1" ht="10.199999999999999" x14ac:dyDescent="0.2">
      <c r="C1532" s="2"/>
      <c r="F1532" s="3"/>
    </row>
    <row r="1533" spans="3:6" s="1" customFormat="1" ht="10.199999999999999" x14ac:dyDescent="0.2">
      <c r="C1533" s="2"/>
      <c r="F1533" s="3"/>
    </row>
    <row r="1534" spans="3:6" s="1" customFormat="1" ht="10.199999999999999" x14ac:dyDescent="0.2">
      <c r="C1534" s="2"/>
      <c r="F1534" s="3"/>
    </row>
    <row r="1535" spans="3:6" s="1" customFormat="1" ht="10.199999999999999" x14ac:dyDescent="0.2">
      <c r="C1535" s="2"/>
      <c r="F1535" s="3"/>
    </row>
    <row r="1536" spans="3:6" s="1" customFormat="1" ht="10.199999999999999" x14ac:dyDescent="0.2">
      <c r="C1536" s="2"/>
      <c r="F1536" s="3"/>
    </row>
    <row r="1537" spans="3:6" s="1" customFormat="1" ht="10.199999999999999" x14ac:dyDescent="0.2">
      <c r="C1537" s="2"/>
      <c r="F1537" s="3"/>
    </row>
    <row r="1538" spans="3:6" s="1" customFormat="1" ht="10.199999999999999" x14ac:dyDescent="0.2">
      <c r="C1538" s="2"/>
      <c r="F1538" s="3"/>
    </row>
    <row r="1539" spans="3:6" s="1" customFormat="1" ht="10.199999999999999" x14ac:dyDescent="0.2">
      <c r="C1539" s="2"/>
      <c r="F1539" s="3"/>
    </row>
    <row r="1540" spans="3:6" s="1" customFormat="1" ht="10.199999999999999" x14ac:dyDescent="0.2">
      <c r="C1540" s="2"/>
      <c r="F1540" s="3"/>
    </row>
    <row r="1541" spans="3:6" s="1" customFormat="1" ht="10.199999999999999" x14ac:dyDescent="0.2">
      <c r="C1541" s="2"/>
      <c r="F1541" s="3"/>
    </row>
    <row r="1542" spans="3:6" s="1" customFormat="1" ht="10.199999999999999" x14ac:dyDescent="0.2">
      <c r="C1542" s="2"/>
      <c r="F1542" s="3"/>
    </row>
    <row r="1543" spans="3:6" s="1" customFormat="1" ht="10.199999999999999" x14ac:dyDescent="0.2">
      <c r="C1543" s="2"/>
      <c r="F1543" s="3"/>
    </row>
    <row r="1544" spans="3:6" s="1" customFormat="1" ht="10.199999999999999" x14ac:dyDescent="0.2">
      <c r="C1544" s="2"/>
      <c r="F1544" s="3"/>
    </row>
    <row r="1545" spans="3:6" s="1" customFormat="1" ht="10.199999999999999" x14ac:dyDescent="0.2">
      <c r="C1545" s="2"/>
      <c r="F1545" s="3"/>
    </row>
    <row r="1546" spans="3:6" s="1" customFormat="1" ht="10.199999999999999" x14ac:dyDescent="0.2">
      <c r="C1546" s="2"/>
      <c r="F1546" s="3"/>
    </row>
    <row r="1547" spans="3:6" s="1" customFormat="1" ht="10.199999999999999" x14ac:dyDescent="0.2">
      <c r="C1547" s="2"/>
      <c r="F1547" s="3"/>
    </row>
    <row r="1548" spans="3:6" s="1" customFormat="1" ht="10.199999999999999" x14ac:dyDescent="0.2">
      <c r="C1548" s="2"/>
      <c r="F1548" s="3"/>
    </row>
    <row r="1549" spans="3:6" s="1" customFormat="1" ht="10.199999999999999" x14ac:dyDescent="0.2">
      <c r="C1549" s="2"/>
      <c r="F1549" s="3"/>
    </row>
    <row r="1550" spans="3:6" s="1" customFormat="1" ht="10.199999999999999" x14ac:dyDescent="0.2">
      <c r="C1550" s="2"/>
      <c r="F1550" s="3"/>
    </row>
    <row r="1551" spans="3:6" s="1" customFormat="1" ht="10.199999999999999" x14ac:dyDescent="0.2">
      <c r="C1551" s="2"/>
      <c r="F1551" s="3"/>
    </row>
    <row r="1552" spans="3:6" s="1" customFormat="1" ht="10.199999999999999" x14ac:dyDescent="0.2">
      <c r="C1552" s="2"/>
      <c r="F1552" s="3"/>
    </row>
    <row r="1553" spans="3:6" s="1" customFormat="1" ht="10.199999999999999" x14ac:dyDescent="0.2">
      <c r="C1553" s="2"/>
      <c r="F1553" s="3"/>
    </row>
    <row r="1554" spans="3:6" s="1" customFormat="1" ht="10.199999999999999" x14ac:dyDescent="0.2">
      <c r="C1554" s="2"/>
      <c r="F1554" s="3"/>
    </row>
    <row r="1555" spans="3:6" s="1" customFormat="1" ht="10.199999999999999" x14ac:dyDescent="0.2">
      <c r="C1555" s="2"/>
      <c r="F1555" s="3"/>
    </row>
    <row r="1556" spans="3:6" s="1" customFormat="1" ht="10.199999999999999" x14ac:dyDescent="0.2">
      <c r="C1556" s="2"/>
      <c r="F1556" s="3"/>
    </row>
    <row r="1557" spans="3:6" s="1" customFormat="1" ht="10.199999999999999" x14ac:dyDescent="0.2">
      <c r="C1557" s="2"/>
      <c r="F1557" s="3"/>
    </row>
    <row r="1558" spans="3:6" s="1" customFormat="1" ht="10.199999999999999" x14ac:dyDescent="0.2">
      <c r="C1558" s="2"/>
      <c r="F1558" s="3"/>
    </row>
    <row r="1559" spans="3:6" s="1" customFormat="1" ht="10.199999999999999" x14ac:dyDescent="0.2">
      <c r="C1559" s="2"/>
      <c r="F1559" s="3"/>
    </row>
    <row r="1560" spans="3:6" s="1" customFormat="1" ht="10.199999999999999" x14ac:dyDescent="0.2">
      <c r="C1560" s="2"/>
      <c r="F1560" s="3"/>
    </row>
    <row r="1561" spans="3:6" s="1" customFormat="1" ht="10.199999999999999" x14ac:dyDescent="0.2">
      <c r="C1561" s="2"/>
      <c r="F1561" s="3"/>
    </row>
    <row r="1562" spans="3:6" s="1" customFormat="1" ht="10.199999999999999" x14ac:dyDescent="0.2">
      <c r="C1562" s="2"/>
      <c r="F1562" s="3"/>
    </row>
    <row r="1563" spans="3:6" s="1" customFormat="1" ht="10.199999999999999" x14ac:dyDescent="0.2">
      <c r="C1563" s="2"/>
      <c r="F1563" s="3"/>
    </row>
    <row r="1564" spans="3:6" s="1" customFormat="1" ht="10.199999999999999" x14ac:dyDescent="0.2">
      <c r="C1564" s="2"/>
      <c r="F1564" s="3"/>
    </row>
    <row r="1565" spans="3:6" s="1" customFormat="1" ht="10.199999999999999" x14ac:dyDescent="0.2">
      <c r="C1565" s="2"/>
      <c r="F1565" s="3"/>
    </row>
    <row r="1566" spans="3:6" s="1" customFormat="1" ht="10.199999999999999" x14ac:dyDescent="0.2">
      <c r="C1566" s="2"/>
      <c r="F1566" s="3"/>
    </row>
    <row r="1567" spans="3:6" s="1" customFormat="1" ht="10.199999999999999" x14ac:dyDescent="0.2">
      <c r="C1567" s="2"/>
      <c r="F1567" s="3"/>
    </row>
    <row r="1568" spans="3:6" s="1" customFormat="1" ht="10.199999999999999" x14ac:dyDescent="0.2">
      <c r="C1568" s="2"/>
      <c r="F1568" s="3"/>
    </row>
    <row r="1569" spans="3:6" s="1" customFormat="1" ht="10.199999999999999" x14ac:dyDescent="0.2">
      <c r="C1569" s="2"/>
      <c r="F1569" s="3"/>
    </row>
    <row r="1570" spans="3:6" s="1" customFormat="1" ht="10.199999999999999" x14ac:dyDescent="0.2">
      <c r="C1570" s="2"/>
      <c r="F1570" s="3"/>
    </row>
    <row r="1571" spans="3:6" s="1" customFormat="1" ht="10.199999999999999" x14ac:dyDescent="0.2">
      <c r="C1571" s="2"/>
      <c r="F1571" s="3"/>
    </row>
    <row r="1572" spans="3:6" s="1" customFormat="1" ht="10.199999999999999" x14ac:dyDescent="0.2">
      <c r="C1572" s="2"/>
      <c r="F1572" s="3"/>
    </row>
    <row r="1573" spans="3:6" s="1" customFormat="1" ht="10.199999999999999" x14ac:dyDescent="0.2">
      <c r="C1573" s="2"/>
      <c r="F1573" s="3"/>
    </row>
    <row r="1574" spans="3:6" s="1" customFormat="1" ht="10.199999999999999" x14ac:dyDescent="0.2">
      <c r="C1574" s="2"/>
      <c r="F1574" s="3"/>
    </row>
    <row r="1575" spans="3:6" s="1" customFormat="1" ht="10.199999999999999" x14ac:dyDescent="0.2">
      <c r="C1575" s="2"/>
      <c r="F1575" s="3"/>
    </row>
    <row r="1576" spans="3:6" s="1" customFormat="1" ht="10.199999999999999" x14ac:dyDescent="0.2">
      <c r="C1576" s="2"/>
      <c r="F1576" s="3"/>
    </row>
    <row r="1577" spans="3:6" s="1" customFormat="1" ht="10.199999999999999" x14ac:dyDescent="0.2">
      <c r="C1577" s="2"/>
      <c r="F1577" s="3"/>
    </row>
    <row r="1578" spans="3:6" s="1" customFormat="1" ht="10.199999999999999" x14ac:dyDescent="0.2">
      <c r="C1578" s="2"/>
      <c r="F1578" s="3"/>
    </row>
    <row r="1579" spans="3:6" s="1" customFormat="1" ht="10.199999999999999" x14ac:dyDescent="0.2">
      <c r="C1579" s="2"/>
      <c r="F1579" s="3"/>
    </row>
    <row r="1580" spans="3:6" s="1" customFormat="1" ht="10.199999999999999" x14ac:dyDescent="0.2">
      <c r="C1580" s="2"/>
      <c r="F1580" s="3"/>
    </row>
    <row r="1581" spans="3:6" s="1" customFormat="1" ht="10.199999999999999" x14ac:dyDescent="0.2">
      <c r="C1581" s="2"/>
      <c r="F1581" s="3"/>
    </row>
    <row r="1582" spans="3:6" s="1" customFormat="1" ht="10.199999999999999" x14ac:dyDescent="0.2">
      <c r="C1582" s="2"/>
      <c r="F1582" s="3"/>
    </row>
    <row r="1583" spans="3:6" s="1" customFormat="1" ht="10.199999999999999" x14ac:dyDescent="0.2">
      <c r="C1583" s="2"/>
      <c r="F1583" s="3"/>
    </row>
    <row r="1584" spans="3:6" s="1" customFormat="1" ht="10.199999999999999" x14ac:dyDescent="0.2">
      <c r="C1584" s="2"/>
      <c r="F1584" s="3"/>
    </row>
    <row r="1585" spans="3:6" s="1" customFormat="1" ht="10.199999999999999" x14ac:dyDescent="0.2">
      <c r="C1585" s="2"/>
      <c r="F1585" s="3"/>
    </row>
    <row r="1586" spans="3:6" s="1" customFormat="1" ht="10.199999999999999" x14ac:dyDescent="0.2">
      <c r="C1586" s="2"/>
      <c r="F1586" s="3"/>
    </row>
    <row r="1587" spans="3:6" s="1" customFormat="1" ht="10.199999999999999" x14ac:dyDescent="0.2">
      <c r="C1587" s="2"/>
      <c r="F1587" s="3"/>
    </row>
    <row r="1588" spans="3:6" s="1" customFormat="1" ht="10.199999999999999" x14ac:dyDescent="0.2">
      <c r="C1588" s="2"/>
      <c r="F1588" s="3"/>
    </row>
    <row r="1589" spans="3:6" s="1" customFormat="1" ht="10.199999999999999" x14ac:dyDescent="0.2">
      <c r="C1589" s="2"/>
      <c r="F1589" s="3"/>
    </row>
    <row r="1590" spans="3:6" s="1" customFormat="1" ht="10.199999999999999" x14ac:dyDescent="0.2">
      <c r="C1590" s="2"/>
      <c r="F1590" s="3"/>
    </row>
    <row r="1591" spans="3:6" s="1" customFormat="1" ht="10.199999999999999" x14ac:dyDescent="0.2">
      <c r="C1591" s="2"/>
      <c r="F1591" s="3"/>
    </row>
    <row r="1592" spans="3:6" s="1" customFormat="1" ht="10.199999999999999" x14ac:dyDescent="0.2">
      <c r="C1592" s="2"/>
      <c r="F1592" s="3"/>
    </row>
    <row r="1593" spans="3:6" s="1" customFormat="1" ht="10.199999999999999" x14ac:dyDescent="0.2">
      <c r="C1593" s="2"/>
      <c r="F1593" s="3"/>
    </row>
    <row r="1594" spans="3:6" s="1" customFormat="1" ht="10.199999999999999" x14ac:dyDescent="0.2">
      <c r="C1594" s="2"/>
      <c r="F1594" s="3"/>
    </row>
    <row r="1595" spans="3:6" s="1" customFormat="1" ht="10.199999999999999" x14ac:dyDescent="0.2">
      <c r="C1595" s="2"/>
      <c r="F1595" s="3"/>
    </row>
    <row r="1596" spans="3:6" s="1" customFormat="1" ht="10.199999999999999" x14ac:dyDescent="0.2">
      <c r="C1596" s="2"/>
      <c r="F1596" s="3"/>
    </row>
    <row r="1597" spans="3:6" s="1" customFormat="1" ht="10.199999999999999" x14ac:dyDescent="0.2">
      <c r="C1597" s="2"/>
      <c r="F1597" s="3"/>
    </row>
    <row r="1598" spans="3:6" s="1" customFormat="1" ht="10.199999999999999" x14ac:dyDescent="0.2">
      <c r="C1598" s="2"/>
      <c r="F1598" s="3"/>
    </row>
    <row r="1599" spans="3:6" s="1" customFormat="1" ht="10.199999999999999" x14ac:dyDescent="0.2">
      <c r="C1599" s="2"/>
      <c r="F1599" s="3"/>
    </row>
    <row r="1600" spans="3:6" s="1" customFormat="1" ht="10.199999999999999" x14ac:dyDescent="0.2">
      <c r="C1600" s="2"/>
      <c r="F1600" s="3"/>
    </row>
    <row r="1601" spans="3:6" s="1" customFormat="1" ht="10.199999999999999" x14ac:dyDescent="0.2">
      <c r="C1601" s="2"/>
      <c r="F1601" s="3"/>
    </row>
    <row r="1602" spans="3:6" s="1" customFormat="1" ht="10.199999999999999" x14ac:dyDescent="0.2">
      <c r="C1602" s="2"/>
      <c r="F1602" s="3"/>
    </row>
    <row r="1603" spans="3:6" s="1" customFormat="1" ht="10.199999999999999" x14ac:dyDescent="0.2">
      <c r="C1603" s="2"/>
      <c r="F1603" s="3"/>
    </row>
    <row r="1604" spans="3:6" s="1" customFormat="1" ht="10.199999999999999" x14ac:dyDescent="0.2">
      <c r="C1604" s="2"/>
      <c r="F1604" s="3"/>
    </row>
    <row r="1605" spans="3:6" s="1" customFormat="1" ht="10.199999999999999" x14ac:dyDescent="0.2">
      <c r="C1605" s="2"/>
      <c r="F1605" s="3"/>
    </row>
    <row r="1606" spans="3:6" s="1" customFormat="1" ht="10.199999999999999" x14ac:dyDescent="0.2">
      <c r="C1606" s="2"/>
      <c r="F1606" s="3"/>
    </row>
    <row r="1607" spans="3:6" s="1" customFormat="1" ht="10.199999999999999" x14ac:dyDescent="0.2">
      <c r="C1607" s="2"/>
      <c r="F1607" s="3"/>
    </row>
    <row r="1608" spans="3:6" s="1" customFormat="1" ht="10.199999999999999" x14ac:dyDescent="0.2">
      <c r="C1608" s="2"/>
      <c r="F1608" s="3"/>
    </row>
    <row r="1609" spans="3:6" s="1" customFormat="1" ht="10.199999999999999" x14ac:dyDescent="0.2">
      <c r="C1609" s="2"/>
      <c r="F1609" s="3"/>
    </row>
    <row r="1610" spans="3:6" s="1" customFormat="1" ht="10.199999999999999" x14ac:dyDescent="0.2">
      <c r="C1610" s="2"/>
      <c r="F1610" s="3"/>
    </row>
    <row r="1611" spans="3:6" s="1" customFormat="1" ht="10.199999999999999" x14ac:dyDescent="0.2">
      <c r="C1611" s="2"/>
      <c r="F1611" s="3"/>
    </row>
    <row r="1612" spans="3:6" s="1" customFormat="1" ht="10.199999999999999" x14ac:dyDescent="0.2">
      <c r="C1612" s="2"/>
      <c r="F1612" s="3"/>
    </row>
    <row r="1613" spans="3:6" s="1" customFormat="1" ht="10.199999999999999" x14ac:dyDescent="0.2">
      <c r="C1613" s="2"/>
      <c r="F1613" s="3"/>
    </row>
    <row r="1614" spans="3:6" s="1" customFormat="1" ht="10.199999999999999" x14ac:dyDescent="0.2">
      <c r="C1614" s="2"/>
      <c r="F1614" s="3"/>
    </row>
    <row r="1615" spans="3:6" s="1" customFormat="1" ht="10.199999999999999" x14ac:dyDescent="0.2">
      <c r="C1615" s="2"/>
      <c r="F1615" s="3"/>
    </row>
    <row r="1616" spans="3:6" s="1" customFormat="1" ht="10.199999999999999" x14ac:dyDescent="0.2">
      <c r="C1616" s="2"/>
      <c r="F1616" s="3"/>
    </row>
    <row r="1617" spans="3:6" s="1" customFormat="1" ht="10.199999999999999" x14ac:dyDescent="0.2">
      <c r="C1617" s="2"/>
      <c r="F1617" s="3"/>
    </row>
    <row r="1618" spans="3:6" s="1" customFormat="1" ht="10.199999999999999" x14ac:dyDescent="0.2">
      <c r="C1618" s="2"/>
      <c r="F1618" s="3"/>
    </row>
    <row r="1619" spans="3:6" s="1" customFormat="1" ht="10.199999999999999" x14ac:dyDescent="0.2">
      <c r="C1619" s="2"/>
      <c r="F1619" s="3"/>
    </row>
    <row r="1620" spans="3:6" s="1" customFormat="1" ht="10.199999999999999" x14ac:dyDescent="0.2">
      <c r="C1620" s="2"/>
      <c r="F1620" s="3"/>
    </row>
    <row r="1621" spans="3:6" s="1" customFormat="1" ht="10.199999999999999" x14ac:dyDescent="0.2">
      <c r="C1621" s="2"/>
      <c r="F1621" s="3"/>
    </row>
    <row r="1622" spans="3:6" s="1" customFormat="1" ht="10.199999999999999" x14ac:dyDescent="0.2">
      <c r="C1622" s="2"/>
      <c r="F1622" s="3"/>
    </row>
    <row r="1623" spans="3:6" s="1" customFormat="1" ht="10.199999999999999" x14ac:dyDescent="0.2">
      <c r="C1623" s="2"/>
      <c r="F1623" s="3"/>
    </row>
    <row r="1624" spans="3:6" s="1" customFormat="1" ht="10.199999999999999" x14ac:dyDescent="0.2">
      <c r="C1624" s="2"/>
      <c r="F1624" s="3"/>
    </row>
    <row r="1625" spans="3:6" s="1" customFormat="1" ht="10.199999999999999" x14ac:dyDescent="0.2">
      <c r="C1625" s="2"/>
      <c r="F1625" s="3"/>
    </row>
    <row r="1626" spans="3:6" s="1" customFormat="1" ht="10.199999999999999" x14ac:dyDescent="0.2">
      <c r="C1626" s="2"/>
      <c r="F1626" s="3"/>
    </row>
    <row r="1627" spans="3:6" s="1" customFormat="1" ht="10.199999999999999" x14ac:dyDescent="0.2">
      <c r="C1627" s="2"/>
      <c r="F1627" s="3"/>
    </row>
    <row r="1628" spans="3:6" s="1" customFormat="1" ht="10.199999999999999" x14ac:dyDescent="0.2">
      <c r="C1628" s="2"/>
      <c r="F1628" s="3"/>
    </row>
    <row r="1629" spans="3:6" s="1" customFormat="1" ht="10.199999999999999" x14ac:dyDescent="0.2">
      <c r="C1629" s="2"/>
      <c r="F1629" s="3"/>
    </row>
    <row r="1630" spans="3:6" s="1" customFormat="1" ht="10.199999999999999" x14ac:dyDescent="0.2">
      <c r="C1630" s="2"/>
      <c r="F1630" s="3"/>
    </row>
    <row r="1631" spans="3:6" s="1" customFormat="1" ht="10.199999999999999" x14ac:dyDescent="0.2">
      <c r="C1631" s="2"/>
      <c r="F1631" s="3"/>
    </row>
    <row r="1632" spans="3:6" s="1" customFormat="1" ht="10.199999999999999" x14ac:dyDescent="0.2">
      <c r="C1632" s="2"/>
      <c r="F1632" s="3"/>
    </row>
    <row r="1633" spans="3:6" s="1" customFormat="1" ht="10.199999999999999" x14ac:dyDescent="0.2">
      <c r="C1633" s="2"/>
      <c r="F1633" s="3"/>
    </row>
    <row r="1634" spans="3:6" s="1" customFormat="1" ht="10.199999999999999" x14ac:dyDescent="0.2">
      <c r="C1634" s="2"/>
      <c r="F1634" s="3"/>
    </row>
    <row r="1635" spans="3:6" s="1" customFormat="1" ht="10.199999999999999" x14ac:dyDescent="0.2">
      <c r="C1635" s="2"/>
      <c r="F1635" s="3"/>
    </row>
    <row r="1636" spans="3:6" s="1" customFormat="1" ht="10.199999999999999" x14ac:dyDescent="0.2">
      <c r="C1636" s="2"/>
      <c r="F1636" s="3"/>
    </row>
    <row r="1637" spans="3:6" s="1" customFormat="1" ht="10.199999999999999" x14ac:dyDescent="0.2">
      <c r="C1637" s="2"/>
      <c r="F1637" s="3"/>
    </row>
    <row r="1638" spans="3:6" s="1" customFormat="1" ht="10.199999999999999" x14ac:dyDescent="0.2">
      <c r="C1638" s="2"/>
      <c r="F1638" s="3"/>
    </row>
    <row r="1639" spans="3:6" s="1" customFormat="1" ht="10.199999999999999" x14ac:dyDescent="0.2">
      <c r="C1639" s="2"/>
      <c r="F1639" s="3"/>
    </row>
    <row r="1640" spans="3:6" s="1" customFormat="1" ht="10.199999999999999" x14ac:dyDescent="0.2">
      <c r="C1640" s="2"/>
      <c r="F1640" s="3"/>
    </row>
    <row r="1641" spans="3:6" s="1" customFormat="1" ht="10.199999999999999" x14ac:dyDescent="0.2">
      <c r="C1641" s="2"/>
      <c r="F1641" s="3"/>
    </row>
    <row r="1642" spans="3:6" s="1" customFormat="1" ht="10.199999999999999" x14ac:dyDescent="0.2">
      <c r="C1642" s="2"/>
      <c r="F1642" s="3"/>
    </row>
    <row r="1643" spans="3:6" s="1" customFormat="1" ht="10.199999999999999" x14ac:dyDescent="0.2">
      <c r="C1643" s="2"/>
      <c r="F1643" s="3"/>
    </row>
    <row r="1644" spans="3:6" s="1" customFormat="1" ht="10.199999999999999" x14ac:dyDescent="0.2">
      <c r="C1644" s="2"/>
      <c r="F1644" s="3"/>
    </row>
    <row r="1645" spans="3:6" s="1" customFormat="1" ht="10.199999999999999" x14ac:dyDescent="0.2">
      <c r="C1645" s="2"/>
      <c r="F1645" s="3"/>
    </row>
    <row r="1646" spans="3:6" s="1" customFormat="1" ht="10.199999999999999" x14ac:dyDescent="0.2">
      <c r="C1646" s="2"/>
      <c r="F1646" s="3"/>
    </row>
    <row r="1647" spans="3:6" s="1" customFormat="1" ht="10.199999999999999" x14ac:dyDescent="0.2">
      <c r="C1647" s="2"/>
      <c r="F1647" s="3"/>
    </row>
    <row r="1648" spans="3:6" s="1" customFormat="1" ht="10.199999999999999" x14ac:dyDescent="0.2">
      <c r="C1648" s="2"/>
      <c r="F1648" s="3"/>
    </row>
    <row r="1649" spans="3:6" s="1" customFormat="1" ht="10.199999999999999" x14ac:dyDescent="0.2">
      <c r="C1649" s="2"/>
      <c r="F1649" s="3"/>
    </row>
    <row r="1650" spans="3:6" s="1" customFormat="1" ht="10.199999999999999" x14ac:dyDescent="0.2">
      <c r="C1650" s="2"/>
      <c r="F1650" s="3"/>
    </row>
    <row r="1651" spans="3:6" s="1" customFormat="1" ht="10.199999999999999" x14ac:dyDescent="0.2">
      <c r="C1651" s="2"/>
      <c r="F1651" s="3"/>
    </row>
    <row r="1652" spans="3:6" s="1" customFormat="1" ht="10.199999999999999" x14ac:dyDescent="0.2">
      <c r="C1652" s="2"/>
      <c r="F1652" s="3"/>
    </row>
    <row r="1653" spans="3:6" s="1" customFormat="1" ht="10.199999999999999" x14ac:dyDescent="0.2">
      <c r="C1653" s="2"/>
      <c r="F1653" s="3"/>
    </row>
    <row r="1654" spans="3:6" s="1" customFormat="1" ht="10.199999999999999" x14ac:dyDescent="0.2">
      <c r="C1654" s="2"/>
      <c r="F1654" s="3"/>
    </row>
    <row r="1655" spans="3:6" s="1" customFormat="1" ht="10.199999999999999" x14ac:dyDescent="0.2">
      <c r="C1655" s="2"/>
      <c r="F1655" s="3"/>
    </row>
    <row r="1656" spans="3:6" s="1" customFormat="1" ht="10.199999999999999" x14ac:dyDescent="0.2">
      <c r="C1656" s="2"/>
      <c r="F1656" s="3"/>
    </row>
    <row r="1657" spans="3:6" s="1" customFormat="1" ht="10.199999999999999" x14ac:dyDescent="0.2">
      <c r="C1657" s="2"/>
      <c r="F1657" s="3"/>
    </row>
    <row r="1658" spans="3:6" s="1" customFormat="1" ht="10.199999999999999" x14ac:dyDescent="0.2">
      <c r="C1658" s="2"/>
      <c r="F1658" s="3"/>
    </row>
    <row r="1659" spans="3:6" s="1" customFormat="1" ht="10.199999999999999" x14ac:dyDescent="0.2">
      <c r="C1659" s="2"/>
      <c r="F1659" s="3"/>
    </row>
    <row r="1660" spans="3:6" s="1" customFormat="1" ht="10.199999999999999" x14ac:dyDescent="0.2">
      <c r="C1660" s="2"/>
      <c r="F1660" s="3"/>
    </row>
    <row r="1661" spans="3:6" s="1" customFormat="1" ht="10.199999999999999" x14ac:dyDescent="0.2">
      <c r="C1661" s="2"/>
      <c r="F1661" s="3"/>
    </row>
    <row r="1662" spans="3:6" s="1" customFormat="1" ht="10.199999999999999" x14ac:dyDescent="0.2">
      <c r="C1662" s="2"/>
      <c r="F1662" s="3"/>
    </row>
    <row r="1663" spans="3:6" s="1" customFormat="1" ht="10.199999999999999" x14ac:dyDescent="0.2">
      <c r="C1663" s="2"/>
      <c r="F1663" s="3"/>
    </row>
    <row r="1664" spans="3:6" s="1" customFormat="1" ht="10.199999999999999" x14ac:dyDescent="0.2">
      <c r="C1664" s="2"/>
      <c r="F1664" s="3"/>
    </row>
    <row r="1665" spans="3:6" s="1" customFormat="1" ht="10.199999999999999" x14ac:dyDescent="0.2">
      <c r="C1665" s="2"/>
      <c r="F1665" s="3"/>
    </row>
    <row r="1666" spans="3:6" s="1" customFormat="1" ht="10.199999999999999" x14ac:dyDescent="0.2">
      <c r="C1666" s="2"/>
      <c r="F1666" s="3"/>
    </row>
    <row r="1667" spans="3:6" s="1" customFormat="1" ht="10.199999999999999" x14ac:dyDescent="0.2">
      <c r="C1667" s="2"/>
      <c r="F1667" s="3"/>
    </row>
    <row r="1668" spans="3:6" s="1" customFormat="1" ht="10.199999999999999" x14ac:dyDescent="0.2">
      <c r="C1668" s="2"/>
      <c r="F1668" s="3"/>
    </row>
    <row r="1669" spans="3:6" s="1" customFormat="1" ht="10.199999999999999" x14ac:dyDescent="0.2">
      <c r="C1669" s="2"/>
      <c r="F1669" s="3"/>
    </row>
    <row r="1670" spans="3:6" s="1" customFormat="1" ht="10.199999999999999" x14ac:dyDescent="0.2">
      <c r="C1670" s="2"/>
      <c r="F1670" s="3"/>
    </row>
    <row r="1671" spans="3:6" s="1" customFormat="1" ht="10.199999999999999" x14ac:dyDescent="0.2">
      <c r="C1671" s="2"/>
      <c r="F1671" s="3"/>
    </row>
    <row r="1672" spans="3:6" s="1" customFormat="1" ht="10.199999999999999" x14ac:dyDescent="0.2">
      <c r="C1672" s="2"/>
      <c r="F1672" s="3"/>
    </row>
    <row r="1673" spans="3:6" s="1" customFormat="1" ht="10.199999999999999" x14ac:dyDescent="0.2">
      <c r="C1673" s="2"/>
      <c r="F1673" s="3"/>
    </row>
    <row r="1674" spans="3:6" s="1" customFormat="1" ht="10.199999999999999" x14ac:dyDescent="0.2">
      <c r="C1674" s="2"/>
      <c r="F1674" s="3"/>
    </row>
    <row r="1675" spans="3:6" s="1" customFormat="1" ht="10.199999999999999" x14ac:dyDescent="0.2">
      <c r="C1675" s="2"/>
      <c r="F1675" s="3"/>
    </row>
    <row r="1676" spans="3:6" s="1" customFormat="1" ht="10.199999999999999" x14ac:dyDescent="0.2">
      <c r="C1676" s="2"/>
      <c r="F1676" s="3"/>
    </row>
    <row r="1677" spans="3:6" s="1" customFormat="1" ht="10.199999999999999" x14ac:dyDescent="0.2">
      <c r="C1677" s="2"/>
      <c r="F1677" s="3"/>
    </row>
    <row r="1678" spans="3:6" s="1" customFormat="1" ht="10.199999999999999" x14ac:dyDescent="0.2">
      <c r="C1678" s="2"/>
      <c r="F1678" s="3"/>
    </row>
    <row r="1679" spans="3:6" s="1" customFormat="1" ht="10.199999999999999" x14ac:dyDescent="0.2">
      <c r="C1679" s="2"/>
      <c r="F1679" s="3"/>
    </row>
    <row r="1680" spans="3:6" s="1" customFormat="1" ht="10.199999999999999" x14ac:dyDescent="0.2">
      <c r="C1680" s="2"/>
      <c r="F1680" s="3"/>
    </row>
    <row r="1681" spans="3:6" s="1" customFormat="1" ht="10.199999999999999" x14ac:dyDescent="0.2">
      <c r="C1681" s="2"/>
      <c r="F1681" s="3"/>
    </row>
    <row r="1682" spans="3:6" s="1" customFormat="1" ht="10.199999999999999" x14ac:dyDescent="0.2">
      <c r="C1682" s="2"/>
      <c r="F1682" s="3"/>
    </row>
    <row r="1683" spans="3:6" s="1" customFormat="1" ht="10.199999999999999" x14ac:dyDescent="0.2">
      <c r="C1683" s="2"/>
      <c r="F1683" s="3"/>
    </row>
    <row r="1684" spans="3:6" s="1" customFormat="1" ht="10.199999999999999" x14ac:dyDescent="0.2">
      <c r="C1684" s="2"/>
      <c r="F1684" s="3"/>
    </row>
    <row r="1685" spans="3:6" s="1" customFormat="1" ht="10.199999999999999" x14ac:dyDescent="0.2">
      <c r="C1685" s="2"/>
      <c r="F1685" s="3"/>
    </row>
    <row r="1686" spans="3:6" s="1" customFormat="1" ht="10.199999999999999" x14ac:dyDescent="0.2">
      <c r="C1686" s="2"/>
      <c r="F1686" s="3"/>
    </row>
    <row r="1687" spans="3:6" s="1" customFormat="1" ht="10.199999999999999" x14ac:dyDescent="0.2">
      <c r="C1687" s="2"/>
      <c r="F1687" s="3"/>
    </row>
    <row r="1688" spans="3:6" s="1" customFormat="1" ht="10.199999999999999" x14ac:dyDescent="0.2">
      <c r="C1688" s="2"/>
      <c r="F1688" s="3"/>
    </row>
    <row r="1689" spans="3:6" s="1" customFormat="1" ht="10.199999999999999" x14ac:dyDescent="0.2">
      <c r="C1689" s="2"/>
      <c r="F1689" s="3"/>
    </row>
    <row r="1690" spans="3:6" s="1" customFormat="1" ht="10.199999999999999" x14ac:dyDescent="0.2">
      <c r="C1690" s="2"/>
      <c r="F1690" s="3"/>
    </row>
    <row r="1691" spans="3:6" s="1" customFormat="1" ht="10.199999999999999" x14ac:dyDescent="0.2">
      <c r="C1691" s="2"/>
      <c r="F1691" s="3"/>
    </row>
    <row r="1692" spans="3:6" s="1" customFormat="1" ht="10.199999999999999" x14ac:dyDescent="0.2">
      <c r="C1692" s="2"/>
      <c r="F1692" s="3"/>
    </row>
    <row r="1693" spans="3:6" s="1" customFormat="1" ht="10.199999999999999" x14ac:dyDescent="0.2">
      <c r="C1693" s="2"/>
      <c r="F1693" s="3"/>
    </row>
    <row r="1694" spans="3:6" s="1" customFormat="1" ht="10.199999999999999" x14ac:dyDescent="0.2">
      <c r="C1694" s="2"/>
      <c r="F1694" s="3"/>
    </row>
    <row r="1695" spans="3:6" s="1" customFormat="1" ht="10.199999999999999" x14ac:dyDescent="0.2">
      <c r="C1695" s="2"/>
      <c r="F1695" s="3"/>
    </row>
    <row r="1696" spans="3:6" s="1" customFormat="1" ht="10.199999999999999" x14ac:dyDescent="0.2">
      <c r="C1696" s="2"/>
      <c r="F1696" s="3"/>
    </row>
    <row r="1697" spans="3:6" s="1" customFormat="1" ht="10.199999999999999" x14ac:dyDescent="0.2">
      <c r="C1697" s="2"/>
      <c r="F1697" s="3"/>
    </row>
    <row r="1698" spans="3:6" s="1" customFormat="1" ht="10.199999999999999" x14ac:dyDescent="0.2">
      <c r="C1698" s="2"/>
      <c r="F1698" s="3"/>
    </row>
    <row r="1699" spans="3:6" s="1" customFormat="1" ht="10.199999999999999" x14ac:dyDescent="0.2">
      <c r="C1699" s="2"/>
      <c r="F1699" s="3"/>
    </row>
    <row r="1700" spans="3:6" s="1" customFormat="1" ht="10.199999999999999" x14ac:dyDescent="0.2">
      <c r="C1700" s="2"/>
      <c r="F1700" s="3"/>
    </row>
    <row r="1701" spans="3:6" s="1" customFormat="1" ht="10.199999999999999" x14ac:dyDescent="0.2">
      <c r="C1701" s="2"/>
      <c r="F1701" s="3"/>
    </row>
    <row r="1702" spans="3:6" s="1" customFormat="1" ht="10.199999999999999" x14ac:dyDescent="0.2">
      <c r="C1702" s="2"/>
      <c r="F1702" s="3"/>
    </row>
    <row r="1703" spans="3:6" s="1" customFormat="1" ht="10.199999999999999" x14ac:dyDescent="0.2">
      <c r="C1703" s="2"/>
      <c r="F1703" s="3"/>
    </row>
    <row r="1704" spans="3:6" s="1" customFormat="1" ht="10.199999999999999" x14ac:dyDescent="0.2">
      <c r="C1704" s="2"/>
      <c r="F1704" s="3"/>
    </row>
    <row r="1705" spans="3:6" s="1" customFormat="1" ht="10.199999999999999" x14ac:dyDescent="0.2">
      <c r="C1705" s="2"/>
      <c r="F1705" s="3"/>
    </row>
    <row r="1706" spans="3:6" s="1" customFormat="1" ht="10.199999999999999" x14ac:dyDescent="0.2">
      <c r="C1706" s="2"/>
      <c r="F1706" s="3"/>
    </row>
    <row r="1707" spans="3:6" s="1" customFormat="1" ht="10.199999999999999" x14ac:dyDescent="0.2">
      <c r="C1707" s="2"/>
      <c r="F1707" s="3"/>
    </row>
    <row r="1708" spans="3:6" s="1" customFormat="1" ht="10.199999999999999" x14ac:dyDescent="0.2">
      <c r="C1708" s="2"/>
      <c r="F1708" s="3"/>
    </row>
    <row r="1709" spans="3:6" s="1" customFormat="1" ht="10.199999999999999" x14ac:dyDescent="0.2">
      <c r="C1709" s="2"/>
      <c r="F1709" s="3"/>
    </row>
    <row r="1710" spans="3:6" s="1" customFormat="1" ht="10.199999999999999" x14ac:dyDescent="0.2">
      <c r="C1710" s="2"/>
      <c r="F1710" s="3"/>
    </row>
    <row r="1711" spans="3:6" s="1" customFormat="1" ht="10.199999999999999" x14ac:dyDescent="0.2">
      <c r="C1711" s="2"/>
      <c r="F1711" s="3"/>
    </row>
    <row r="1712" spans="3:6" s="1" customFormat="1" ht="10.199999999999999" x14ac:dyDescent="0.2">
      <c r="C1712" s="2"/>
      <c r="F1712" s="3"/>
    </row>
    <row r="1713" spans="3:6" s="1" customFormat="1" ht="10.199999999999999" x14ac:dyDescent="0.2">
      <c r="C1713" s="2"/>
      <c r="F1713" s="3"/>
    </row>
    <row r="1714" spans="3:6" s="1" customFormat="1" ht="10.199999999999999" x14ac:dyDescent="0.2">
      <c r="C1714" s="2"/>
      <c r="F1714" s="3"/>
    </row>
    <row r="1715" spans="3:6" s="1" customFormat="1" ht="10.199999999999999" x14ac:dyDescent="0.2">
      <c r="C1715" s="2"/>
      <c r="F1715" s="3"/>
    </row>
    <row r="1716" spans="3:6" s="1" customFormat="1" ht="10.199999999999999" x14ac:dyDescent="0.2">
      <c r="C1716" s="2"/>
      <c r="F1716" s="3"/>
    </row>
    <row r="1717" spans="3:6" s="1" customFormat="1" ht="10.199999999999999" x14ac:dyDescent="0.2">
      <c r="C1717" s="2"/>
      <c r="F1717" s="3"/>
    </row>
    <row r="1718" spans="3:6" s="1" customFormat="1" ht="10.199999999999999" x14ac:dyDescent="0.2">
      <c r="C1718" s="2"/>
      <c r="F1718" s="3"/>
    </row>
    <row r="1719" spans="3:6" s="1" customFormat="1" ht="10.199999999999999" x14ac:dyDescent="0.2">
      <c r="C1719" s="2"/>
      <c r="F1719" s="3"/>
    </row>
    <row r="1720" spans="3:6" s="1" customFormat="1" ht="10.199999999999999" x14ac:dyDescent="0.2">
      <c r="C1720" s="2"/>
      <c r="F1720" s="3"/>
    </row>
    <row r="1721" spans="3:6" s="1" customFormat="1" ht="10.199999999999999" x14ac:dyDescent="0.2">
      <c r="C1721" s="2"/>
      <c r="F1721" s="3"/>
    </row>
    <row r="1722" spans="3:6" s="1" customFormat="1" ht="10.199999999999999" x14ac:dyDescent="0.2">
      <c r="C1722" s="2"/>
      <c r="F1722" s="3"/>
    </row>
    <row r="1723" spans="3:6" s="1" customFormat="1" ht="10.199999999999999" x14ac:dyDescent="0.2">
      <c r="C1723" s="2"/>
      <c r="F1723" s="3"/>
    </row>
    <row r="1724" spans="3:6" s="1" customFormat="1" ht="10.199999999999999" x14ac:dyDescent="0.2">
      <c r="C1724" s="2"/>
      <c r="F1724" s="3"/>
    </row>
    <row r="1725" spans="3:6" s="1" customFormat="1" ht="10.199999999999999" x14ac:dyDescent="0.2">
      <c r="C1725" s="2"/>
      <c r="F1725" s="3"/>
    </row>
    <row r="1726" spans="3:6" s="1" customFormat="1" ht="10.199999999999999" x14ac:dyDescent="0.2">
      <c r="C1726" s="2"/>
      <c r="F1726" s="3"/>
    </row>
    <row r="1727" spans="3:6" s="1" customFormat="1" ht="10.199999999999999" x14ac:dyDescent="0.2">
      <c r="C1727" s="2"/>
      <c r="F1727" s="3"/>
    </row>
    <row r="1728" spans="3:6" s="1" customFormat="1" ht="10.199999999999999" x14ac:dyDescent="0.2">
      <c r="C1728" s="2"/>
      <c r="F1728" s="3"/>
    </row>
    <row r="1729" spans="3:6" s="1" customFormat="1" ht="10.199999999999999" x14ac:dyDescent="0.2">
      <c r="C1729" s="2"/>
      <c r="F1729" s="3"/>
    </row>
    <row r="1730" spans="3:6" s="1" customFormat="1" ht="10.199999999999999" x14ac:dyDescent="0.2">
      <c r="C1730" s="2"/>
      <c r="F1730" s="3"/>
    </row>
    <row r="1731" spans="3:6" s="1" customFormat="1" ht="10.199999999999999" x14ac:dyDescent="0.2">
      <c r="C1731" s="2"/>
      <c r="F1731" s="3"/>
    </row>
    <row r="1732" spans="3:6" s="1" customFormat="1" ht="10.199999999999999" x14ac:dyDescent="0.2">
      <c r="C1732" s="2"/>
      <c r="F1732" s="3"/>
    </row>
    <row r="1733" spans="3:6" s="1" customFormat="1" ht="10.199999999999999" x14ac:dyDescent="0.2">
      <c r="C1733" s="2"/>
      <c r="F1733" s="3"/>
    </row>
    <row r="1734" spans="3:6" s="1" customFormat="1" ht="10.199999999999999" x14ac:dyDescent="0.2">
      <c r="C1734" s="2"/>
      <c r="F1734" s="3"/>
    </row>
    <row r="1735" spans="3:6" s="1" customFormat="1" ht="10.199999999999999" x14ac:dyDescent="0.2">
      <c r="C1735" s="2"/>
      <c r="F1735" s="3"/>
    </row>
    <row r="1736" spans="3:6" s="1" customFormat="1" ht="10.199999999999999" x14ac:dyDescent="0.2">
      <c r="C1736" s="2"/>
      <c r="F1736" s="3"/>
    </row>
    <row r="1737" spans="3:6" s="1" customFormat="1" ht="10.199999999999999" x14ac:dyDescent="0.2">
      <c r="C1737" s="2"/>
      <c r="F1737" s="3"/>
    </row>
    <row r="1738" spans="3:6" s="1" customFormat="1" ht="10.199999999999999" x14ac:dyDescent="0.2">
      <c r="C1738" s="2"/>
      <c r="F1738" s="3"/>
    </row>
    <row r="1739" spans="3:6" s="1" customFormat="1" ht="10.199999999999999" x14ac:dyDescent="0.2">
      <c r="C1739" s="2"/>
      <c r="F1739" s="3"/>
    </row>
    <row r="1740" spans="3:6" s="1" customFormat="1" ht="10.199999999999999" x14ac:dyDescent="0.2">
      <c r="C1740" s="2"/>
      <c r="F1740" s="3"/>
    </row>
    <row r="1741" spans="3:6" s="1" customFormat="1" ht="10.199999999999999" x14ac:dyDescent="0.2">
      <c r="C1741" s="2"/>
      <c r="F1741" s="3"/>
    </row>
    <row r="1742" spans="3:6" s="1" customFormat="1" ht="10.199999999999999" x14ac:dyDescent="0.2">
      <c r="C1742" s="2"/>
      <c r="F1742" s="3"/>
    </row>
    <row r="1743" spans="3:6" s="1" customFormat="1" ht="10.199999999999999" x14ac:dyDescent="0.2">
      <c r="C1743" s="2"/>
      <c r="F1743" s="3"/>
    </row>
    <row r="1744" spans="3:6" s="1" customFormat="1" ht="10.199999999999999" x14ac:dyDescent="0.2">
      <c r="C1744" s="2"/>
      <c r="F1744" s="3"/>
    </row>
    <row r="1745" spans="3:6" s="1" customFormat="1" ht="10.199999999999999" x14ac:dyDescent="0.2">
      <c r="C1745" s="2"/>
      <c r="F1745" s="3"/>
    </row>
    <row r="1746" spans="3:6" s="1" customFormat="1" ht="10.199999999999999" x14ac:dyDescent="0.2">
      <c r="C1746" s="2"/>
      <c r="F1746" s="3"/>
    </row>
    <row r="1747" spans="3:6" s="1" customFormat="1" ht="10.199999999999999" x14ac:dyDescent="0.2">
      <c r="C1747" s="2"/>
      <c r="F1747" s="3"/>
    </row>
    <row r="1748" spans="3:6" s="1" customFormat="1" ht="10.199999999999999" x14ac:dyDescent="0.2">
      <c r="C1748" s="2"/>
      <c r="F1748" s="3"/>
    </row>
    <row r="1749" spans="3:6" s="1" customFormat="1" ht="10.199999999999999" x14ac:dyDescent="0.2">
      <c r="C1749" s="2"/>
      <c r="F1749" s="3"/>
    </row>
    <row r="1750" spans="3:6" s="1" customFormat="1" ht="10.199999999999999" x14ac:dyDescent="0.2">
      <c r="C1750" s="2"/>
      <c r="F1750" s="3"/>
    </row>
    <row r="1751" spans="3:6" s="1" customFormat="1" ht="10.199999999999999" x14ac:dyDescent="0.2">
      <c r="C1751" s="2"/>
      <c r="F1751" s="3"/>
    </row>
    <row r="1752" spans="3:6" s="1" customFormat="1" ht="10.199999999999999" x14ac:dyDescent="0.2">
      <c r="C1752" s="2"/>
      <c r="F1752" s="3"/>
    </row>
    <row r="1753" spans="3:6" s="1" customFormat="1" ht="10.199999999999999" x14ac:dyDescent="0.2">
      <c r="C1753" s="2"/>
      <c r="F1753" s="3"/>
    </row>
    <row r="1754" spans="3:6" s="1" customFormat="1" ht="10.199999999999999" x14ac:dyDescent="0.2">
      <c r="C1754" s="2"/>
      <c r="F1754" s="3"/>
    </row>
    <row r="1755" spans="3:6" s="1" customFormat="1" ht="10.199999999999999" x14ac:dyDescent="0.2">
      <c r="C1755" s="2"/>
      <c r="F1755" s="3"/>
    </row>
    <row r="1756" spans="3:6" s="1" customFormat="1" ht="10.199999999999999" x14ac:dyDescent="0.2">
      <c r="C1756" s="2"/>
      <c r="F1756" s="3"/>
    </row>
    <row r="1757" spans="3:6" s="1" customFormat="1" ht="10.199999999999999" x14ac:dyDescent="0.2">
      <c r="C1757" s="2"/>
      <c r="F1757" s="3"/>
    </row>
    <row r="1758" spans="3:6" s="1" customFormat="1" ht="10.199999999999999" x14ac:dyDescent="0.2">
      <c r="C1758" s="2"/>
      <c r="F1758" s="3"/>
    </row>
    <row r="1759" spans="3:6" s="1" customFormat="1" ht="10.199999999999999" x14ac:dyDescent="0.2">
      <c r="C1759" s="2"/>
      <c r="F1759" s="3"/>
    </row>
    <row r="1760" spans="3:6" s="1" customFormat="1" ht="10.199999999999999" x14ac:dyDescent="0.2">
      <c r="C1760" s="2"/>
      <c r="F1760" s="3"/>
    </row>
    <row r="1761" spans="3:6" s="1" customFormat="1" ht="10.199999999999999" x14ac:dyDescent="0.2">
      <c r="C1761" s="2"/>
      <c r="F1761" s="3"/>
    </row>
    <row r="1762" spans="3:6" s="1" customFormat="1" ht="10.199999999999999" x14ac:dyDescent="0.2">
      <c r="C1762" s="2"/>
      <c r="F1762" s="3"/>
    </row>
    <row r="1763" spans="3:6" s="1" customFormat="1" ht="10.199999999999999" x14ac:dyDescent="0.2">
      <c r="C1763" s="2"/>
      <c r="F1763" s="3"/>
    </row>
    <row r="1764" spans="3:6" s="1" customFormat="1" ht="10.199999999999999" x14ac:dyDescent="0.2">
      <c r="C1764" s="2"/>
      <c r="F1764" s="3"/>
    </row>
    <row r="1765" spans="3:6" s="1" customFormat="1" ht="10.199999999999999" x14ac:dyDescent="0.2">
      <c r="C1765" s="2"/>
      <c r="F1765" s="3"/>
    </row>
    <row r="1766" spans="3:6" s="1" customFormat="1" ht="10.199999999999999" x14ac:dyDescent="0.2">
      <c r="C1766" s="2"/>
      <c r="F1766" s="3"/>
    </row>
    <row r="1767" spans="3:6" s="1" customFormat="1" ht="10.199999999999999" x14ac:dyDescent="0.2">
      <c r="C1767" s="2"/>
      <c r="F1767" s="3"/>
    </row>
    <row r="1768" spans="3:6" s="1" customFormat="1" ht="10.199999999999999" x14ac:dyDescent="0.2">
      <c r="C1768" s="2"/>
      <c r="F1768" s="3"/>
    </row>
    <row r="1769" spans="3:6" s="1" customFormat="1" ht="10.199999999999999" x14ac:dyDescent="0.2">
      <c r="C1769" s="2"/>
      <c r="F1769" s="3"/>
    </row>
    <row r="1770" spans="3:6" s="1" customFormat="1" ht="10.199999999999999" x14ac:dyDescent="0.2">
      <c r="C1770" s="2"/>
      <c r="F1770" s="3"/>
    </row>
    <row r="1771" spans="3:6" s="1" customFormat="1" ht="10.199999999999999" x14ac:dyDescent="0.2">
      <c r="C1771" s="2"/>
      <c r="F1771" s="3"/>
    </row>
    <row r="1772" spans="3:6" s="1" customFormat="1" ht="10.199999999999999" x14ac:dyDescent="0.2">
      <c r="C1772" s="2"/>
      <c r="F1772" s="3"/>
    </row>
    <row r="1773" spans="3:6" s="1" customFormat="1" ht="10.199999999999999" x14ac:dyDescent="0.2">
      <c r="C1773" s="2"/>
      <c r="F1773" s="3"/>
    </row>
    <row r="1774" spans="3:6" s="1" customFormat="1" ht="10.199999999999999" x14ac:dyDescent="0.2">
      <c r="C1774" s="2"/>
      <c r="F1774" s="3"/>
    </row>
    <row r="1775" spans="3:6" s="1" customFormat="1" ht="10.199999999999999" x14ac:dyDescent="0.2">
      <c r="C1775" s="2"/>
      <c r="F1775" s="3"/>
    </row>
    <row r="1776" spans="3:6" s="1" customFormat="1" ht="10.199999999999999" x14ac:dyDescent="0.2">
      <c r="C1776" s="2"/>
      <c r="F1776" s="3"/>
    </row>
    <row r="1777" spans="3:6" s="1" customFormat="1" ht="10.199999999999999" x14ac:dyDescent="0.2">
      <c r="C1777" s="2"/>
      <c r="F1777" s="3"/>
    </row>
    <row r="1778" spans="3:6" s="1" customFormat="1" ht="10.199999999999999" x14ac:dyDescent="0.2">
      <c r="C1778" s="2"/>
      <c r="F1778" s="3"/>
    </row>
    <row r="1779" spans="3:6" s="1" customFormat="1" ht="10.199999999999999" x14ac:dyDescent="0.2">
      <c r="C1779" s="2"/>
      <c r="F1779" s="3"/>
    </row>
    <row r="1780" spans="3:6" s="1" customFormat="1" ht="10.199999999999999" x14ac:dyDescent="0.2">
      <c r="C1780" s="2"/>
      <c r="F1780" s="3"/>
    </row>
    <row r="1781" spans="3:6" s="1" customFormat="1" ht="10.199999999999999" x14ac:dyDescent="0.2">
      <c r="C1781" s="2"/>
      <c r="F1781" s="3"/>
    </row>
    <row r="1782" spans="3:6" s="1" customFormat="1" ht="10.199999999999999" x14ac:dyDescent="0.2">
      <c r="C1782" s="2"/>
      <c r="F1782" s="3"/>
    </row>
    <row r="1783" spans="3:6" s="1" customFormat="1" ht="10.199999999999999" x14ac:dyDescent="0.2">
      <c r="C1783" s="2"/>
      <c r="F1783" s="3"/>
    </row>
    <row r="1784" spans="3:6" s="1" customFormat="1" ht="10.199999999999999" x14ac:dyDescent="0.2">
      <c r="C1784" s="2"/>
      <c r="F1784" s="3"/>
    </row>
    <row r="1785" spans="3:6" s="1" customFormat="1" ht="10.199999999999999" x14ac:dyDescent="0.2">
      <c r="C1785" s="2"/>
      <c r="F1785" s="3"/>
    </row>
    <row r="1786" spans="3:6" s="1" customFormat="1" ht="10.199999999999999" x14ac:dyDescent="0.2">
      <c r="C1786" s="2"/>
      <c r="F1786" s="3"/>
    </row>
    <row r="1787" spans="3:6" s="1" customFormat="1" ht="10.199999999999999" x14ac:dyDescent="0.2">
      <c r="C1787" s="2"/>
      <c r="F1787" s="3"/>
    </row>
    <row r="1788" spans="3:6" s="1" customFormat="1" ht="10.199999999999999" x14ac:dyDescent="0.2">
      <c r="C1788" s="2"/>
      <c r="F1788" s="3"/>
    </row>
    <row r="1789" spans="3:6" s="1" customFormat="1" ht="10.199999999999999" x14ac:dyDescent="0.2">
      <c r="C1789" s="2"/>
      <c r="F1789" s="3"/>
    </row>
    <row r="1790" spans="3:6" s="1" customFormat="1" ht="10.199999999999999" x14ac:dyDescent="0.2">
      <c r="C1790" s="2"/>
      <c r="F1790" s="3"/>
    </row>
    <row r="1791" spans="3:6" s="1" customFormat="1" ht="10.199999999999999" x14ac:dyDescent="0.2">
      <c r="C1791" s="2"/>
      <c r="F1791" s="3"/>
    </row>
    <row r="1792" spans="3:6" s="1" customFormat="1" ht="10.199999999999999" x14ac:dyDescent="0.2">
      <c r="C1792" s="2"/>
      <c r="F1792" s="3"/>
    </row>
    <row r="1793" spans="3:6" s="1" customFormat="1" ht="10.199999999999999" x14ac:dyDescent="0.2">
      <c r="C1793" s="2"/>
      <c r="F1793" s="3"/>
    </row>
    <row r="1794" spans="3:6" s="1" customFormat="1" ht="10.199999999999999" x14ac:dyDescent="0.2">
      <c r="C1794" s="2"/>
      <c r="F1794" s="3"/>
    </row>
    <row r="1795" spans="3:6" s="1" customFormat="1" ht="10.199999999999999" x14ac:dyDescent="0.2">
      <c r="C1795" s="2"/>
      <c r="F1795" s="3"/>
    </row>
    <row r="1796" spans="3:6" s="1" customFormat="1" ht="10.199999999999999" x14ac:dyDescent="0.2">
      <c r="C1796" s="2"/>
      <c r="F1796" s="3"/>
    </row>
    <row r="1797" spans="3:6" s="1" customFormat="1" ht="10.199999999999999" x14ac:dyDescent="0.2">
      <c r="C1797" s="2"/>
      <c r="F1797" s="3"/>
    </row>
    <row r="1798" spans="3:6" s="1" customFormat="1" ht="10.199999999999999" x14ac:dyDescent="0.2">
      <c r="C1798" s="2"/>
      <c r="F1798" s="3"/>
    </row>
    <row r="1799" spans="3:6" s="1" customFormat="1" ht="10.199999999999999" x14ac:dyDescent="0.2">
      <c r="C1799" s="2"/>
      <c r="F1799" s="3"/>
    </row>
    <row r="1800" spans="3:6" s="1" customFormat="1" ht="10.199999999999999" x14ac:dyDescent="0.2">
      <c r="C1800" s="2"/>
      <c r="F1800" s="3"/>
    </row>
    <row r="1801" spans="3:6" s="1" customFormat="1" ht="10.199999999999999" x14ac:dyDescent="0.2">
      <c r="C1801" s="2"/>
      <c r="F1801" s="3"/>
    </row>
    <row r="1802" spans="3:6" s="1" customFormat="1" ht="10.199999999999999" x14ac:dyDescent="0.2">
      <c r="C1802" s="2"/>
      <c r="F1802" s="3"/>
    </row>
    <row r="1803" spans="3:6" s="1" customFormat="1" ht="10.199999999999999" x14ac:dyDescent="0.2">
      <c r="C1803" s="2"/>
      <c r="F1803" s="3"/>
    </row>
    <row r="1804" spans="3:6" s="1" customFormat="1" ht="10.199999999999999" x14ac:dyDescent="0.2">
      <c r="C1804" s="2"/>
      <c r="F1804" s="3"/>
    </row>
    <row r="1805" spans="3:6" s="1" customFormat="1" ht="10.199999999999999" x14ac:dyDescent="0.2">
      <c r="C1805" s="2"/>
      <c r="F1805" s="3"/>
    </row>
    <row r="1806" spans="3:6" s="1" customFormat="1" ht="10.199999999999999" x14ac:dyDescent="0.2">
      <c r="C1806" s="2"/>
      <c r="F1806" s="3"/>
    </row>
    <row r="1807" spans="3:6" s="1" customFormat="1" ht="10.199999999999999" x14ac:dyDescent="0.2">
      <c r="C1807" s="2"/>
      <c r="F1807" s="3"/>
    </row>
    <row r="1808" spans="3:6" s="1" customFormat="1" ht="10.199999999999999" x14ac:dyDescent="0.2">
      <c r="C1808" s="2"/>
      <c r="F1808" s="3"/>
    </row>
    <row r="1809" spans="3:6" s="1" customFormat="1" ht="10.199999999999999" x14ac:dyDescent="0.2">
      <c r="C1809" s="2"/>
      <c r="F1809" s="3"/>
    </row>
    <row r="1810" spans="3:6" s="1" customFormat="1" ht="10.199999999999999" x14ac:dyDescent="0.2">
      <c r="C1810" s="2"/>
      <c r="F1810" s="3"/>
    </row>
    <row r="1811" spans="3:6" s="1" customFormat="1" ht="10.199999999999999" x14ac:dyDescent="0.2">
      <c r="C1811" s="2"/>
      <c r="F1811" s="3"/>
    </row>
    <row r="1812" spans="3:6" s="1" customFormat="1" ht="10.199999999999999" x14ac:dyDescent="0.2">
      <c r="C1812" s="2"/>
      <c r="F1812" s="3"/>
    </row>
    <row r="1813" spans="3:6" s="1" customFormat="1" ht="10.199999999999999" x14ac:dyDescent="0.2">
      <c r="C1813" s="2"/>
      <c r="F1813" s="3"/>
    </row>
    <row r="1814" spans="3:6" s="1" customFormat="1" ht="10.199999999999999" x14ac:dyDescent="0.2">
      <c r="C1814" s="2"/>
      <c r="F1814" s="3"/>
    </row>
    <row r="1815" spans="3:6" s="1" customFormat="1" ht="10.199999999999999" x14ac:dyDescent="0.2">
      <c r="C1815" s="2"/>
      <c r="F1815" s="3"/>
    </row>
    <row r="1816" spans="3:6" s="1" customFormat="1" ht="10.199999999999999" x14ac:dyDescent="0.2">
      <c r="C1816" s="2"/>
      <c r="F1816" s="3"/>
    </row>
    <row r="1817" spans="3:6" s="1" customFormat="1" ht="10.199999999999999" x14ac:dyDescent="0.2">
      <c r="C1817" s="2"/>
      <c r="F1817" s="3"/>
    </row>
    <row r="1818" spans="3:6" s="1" customFormat="1" ht="10.199999999999999" x14ac:dyDescent="0.2">
      <c r="C1818" s="2"/>
      <c r="F1818" s="3"/>
    </row>
    <row r="1819" spans="3:6" s="1" customFormat="1" ht="10.199999999999999" x14ac:dyDescent="0.2">
      <c r="C1819" s="2"/>
      <c r="F1819" s="3"/>
    </row>
    <row r="1820" spans="3:6" s="1" customFormat="1" ht="10.199999999999999" x14ac:dyDescent="0.2">
      <c r="C1820" s="2"/>
      <c r="F1820" s="3"/>
    </row>
    <row r="1821" spans="3:6" s="1" customFormat="1" ht="10.199999999999999" x14ac:dyDescent="0.2">
      <c r="C1821" s="2"/>
      <c r="F1821" s="3"/>
    </row>
    <row r="1822" spans="3:6" s="1" customFormat="1" ht="10.199999999999999" x14ac:dyDescent="0.2">
      <c r="C1822" s="2"/>
      <c r="F1822" s="3"/>
    </row>
    <row r="1823" spans="3:6" s="1" customFormat="1" ht="10.199999999999999" x14ac:dyDescent="0.2">
      <c r="C1823" s="2"/>
      <c r="F1823" s="3"/>
    </row>
    <row r="1824" spans="3:6" s="1" customFormat="1" ht="10.199999999999999" x14ac:dyDescent="0.2">
      <c r="C1824" s="2"/>
      <c r="F1824" s="3"/>
    </row>
    <row r="1825" spans="3:6" s="1" customFormat="1" ht="10.199999999999999" x14ac:dyDescent="0.2">
      <c r="C1825" s="2"/>
      <c r="F1825" s="3"/>
    </row>
    <row r="1826" spans="3:6" s="1" customFormat="1" ht="10.199999999999999" x14ac:dyDescent="0.2">
      <c r="C1826" s="2"/>
      <c r="F1826" s="3"/>
    </row>
    <row r="1827" spans="3:6" s="1" customFormat="1" ht="10.199999999999999" x14ac:dyDescent="0.2">
      <c r="C1827" s="2"/>
      <c r="F1827" s="3"/>
    </row>
    <row r="1828" spans="3:6" s="1" customFormat="1" ht="10.199999999999999" x14ac:dyDescent="0.2">
      <c r="C1828" s="2"/>
      <c r="F1828" s="3"/>
    </row>
    <row r="1829" spans="3:6" s="1" customFormat="1" ht="10.199999999999999" x14ac:dyDescent="0.2">
      <c r="C1829" s="2"/>
      <c r="F1829" s="3"/>
    </row>
    <row r="1830" spans="3:6" s="1" customFormat="1" ht="10.199999999999999" x14ac:dyDescent="0.2">
      <c r="C1830" s="2"/>
      <c r="F1830" s="3"/>
    </row>
  </sheetData>
  <mergeCells count="3">
    <mergeCell ref="D1:F1"/>
    <mergeCell ref="A2:F2"/>
    <mergeCell ref="E3:F3"/>
  </mergeCells>
  <pageMargins left="0.25" right="0.25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2020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user2</dc:creator>
  <dc:description/>
  <cp:lastModifiedBy>user_fo</cp:lastModifiedBy>
  <cp:revision>182</cp:revision>
  <cp:lastPrinted>2025-03-31T07:57:02Z</cp:lastPrinted>
  <dcterms:created xsi:type="dcterms:W3CDTF">2018-11-22T09:02:11Z</dcterms:created>
  <dcterms:modified xsi:type="dcterms:W3CDTF">2025-05-30T09:29:52Z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